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updateLinks="always" codeName="ThisWorkbook" defaultThemeVersion="124226"/>
  <mc:AlternateContent xmlns:mc="http://schemas.openxmlformats.org/markup-compatibility/2006">
    <mc:Choice Requires="x15">
      <x15ac:absPath xmlns:x15ac="http://schemas.microsoft.com/office/spreadsheetml/2010/11/ac" url="C:\Users\OWNER\Desktop\kaitei nentyou7A\"/>
    </mc:Choice>
  </mc:AlternateContent>
  <xr:revisionPtr revIDLastSave="0" documentId="13_ncr:1_{9B5D181C-44C5-47BA-8C9C-55D56612F701}" xr6:coauthVersionLast="47" xr6:coauthVersionMax="47" xr10:uidLastSave="{00000000-0000-0000-0000-000000000000}"/>
  <workbookProtection workbookAlgorithmName="SHA-512" workbookHashValue="WdNwGCnMstBotD2H0Uf2HScojgsvV5vlUO4JADgjKZzyiYF3s9QCUbhI0smj/Y02AUsd+kX6O9UfSkXPoVhwBg==" workbookSaltValue="abQaf5Iw/gwyzlGwFENPZA==" workbookSpinCount="100000" lockStructure="1"/>
  <bookViews>
    <workbookView xWindow="0" yWindow="90" windowWidth="19200" windowHeight="14550" tabRatio="887" activeTab="1" xr2:uid="{00000000-000D-0000-FFFF-FFFF00000000}"/>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AF7"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V7" i="269" l="1"/>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BO20" i="179"/>
  <c r="BO16" i="179"/>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F00-000002000000}">
      <text>
        <r>
          <rPr>
            <b/>
            <sz val="9"/>
            <color indexed="81"/>
            <rFont val="ＭＳ Ｐゴシック"/>
            <family val="3"/>
            <charset val="128"/>
          </rPr>
          <t>個人番号１２桁を入力します。</t>
        </r>
      </text>
    </comment>
    <comment ref="V17" authorId="0" shapeId="0" xr:uid="{00000000-0006-0000-1F00-000003000000}">
      <text>
        <r>
          <rPr>
            <b/>
            <sz val="9"/>
            <color indexed="81"/>
            <rFont val="ＭＳ Ｐゴシック"/>
            <family val="3"/>
            <charset val="128"/>
          </rPr>
          <t>個人番号１２桁を入力します。</t>
        </r>
      </text>
    </comment>
    <comment ref="V21" authorId="0" shapeId="0" xr:uid="{00000000-0006-0000-1F00-000004000000}">
      <text>
        <r>
          <rPr>
            <b/>
            <sz val="9"/>
            <color indexed="81"/>
            <rFont val="ＭＳ Ｐゴシック"/>
            <family val="3"/>
            <charset val="128"/>
          </rPr>
          <t>個人番号１２桁を入力します。</t>
        </r>
      </text>
    </comment>
    <comment ref="V25" authorId="0" shapeId="0" xr:uid="{00000000-0006-0000-1F00-000005000000}">
      <text>
        <r>
          <rPr>
            <b/>
            <sz val="9"/>
            <color indexed="81"/>
            <rFont val="ＭＳ Ｐゴシック"/>
            <family val="3"/>
            <charset val="128"/>
          </rPr>
          <t>個人番号１２桁を入力します。</t>
        </r>
      </text>
    </comment>
    <comment ref="V29" authorId="0" shapeId="0" xr:uid="{00000000-0006-0000-1F00-000006000000}">
      <text>
        <r>
          <rPr>
            <b/>
            <sz val="9"/>
            <color indexed="81"/>
            <rFont val="ＭＳ Ｐゴシック"/>
            <family val="3"/>
            <charset val="128"/>
          </rPr>
          <t>個人番号１２桁を入力します。</t>
        </r>
      </text>
    </comment>
    <comment ref="V33" authorId="0" shapeId="0" xr:uid="{00000000-0006-0000-1F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A00-000001000000}">
      <text>
        <r>
          <rPr>
            <b/>
            <sz val="16"/>
            <color indexed="81"/>
            <rFont val="ＭＳ Ｐゴシック"/>
            <family val="3"/>
            <charset val="128"/>
          </rPr>
          <t>配偶者のフリガナ</t>
        </r>
      </text>
    </comment>
    <comment ref="I25" authorId="0" shapeId="0" xr:uid="{00000000-0006-0000-2A00-000002000000}">
      <text>
        <r>
          <rPr>
            <b/>
            <sz val="16"/>
            <color indexed="81"/>
            <rFont val="ＭＳ Ｐゴシック"/>
            <family val="3"/>
            <charset val="128"/>
          </rPr>
          <t>配偶者の氏名</t>
        </r>
      </text>
    </comment>
    <comment ref="J27" authorId="0" shapeId="0" xr:uid="{00000000-0006-0000-2A00-000003000000}">
      <text>
        <r>
          <rPr>
            <b/>
            <sz val="16"/>
            <color indexed="81"/>
            <rFont val="ＭＳ Ｐゴシック"/>
            <family val="3"/>
            <charset val="128"/>
          </rPr>
          <t>以下 扶養親族のフリガナ</t>
        </r>
      </text>
    </comment>
    <comment ref="J28" authorId="0" shapeId="0" xr:uid="{00000000-0006-0000-2A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B00-000001000000}">
      <text>
        <r>
          <rPr>
            <b/>
            <sz val="16"/>
            <color indexed="81"/>
            <rFont val="ＭＳ Ｐゴシック"/>
            <family val="3"/>
            <charset val="128"/>
          </rPr>
          <t>配偶者のフリガナ</t>
        </r>
      </text>
    </comment>
    <comment ref="I25" authorId="0" shapeId="0" xr:uid="{00000000-0006-0000-2B00-000002000000}">
      <text>
        <r>
          <rPr>
            <b/>
            <sz val="16"/>
            <color indexed="81"/>
            <rFont val="ＭＳ Ｐゴシック"/>
            <family val="3"/>
            <charset val="128"/>
          </rPr>
          <t>配偶者の氏名</t>
        </r>
      </text>
    </comment>
    <comment ref="J27" authorId="0" shapeId="0" xr:uid="{00000000-0006-0000-2B00-000003000000}">
      <text>
        <r>
          <rPr>
            <b/>
            <sz val="16"/>
            <color indexed="81"/>
            <rFont val="ＭＳ Ｐゴシック"/>
            <family val="3"/>
            <charset val="128"/>
          </rPr>
          <t>以下 扶養親族のフリガナ</t>
        </r>
      </text>
    </comment>
    <comment ref="J28" authorId="0" shapeId="0" xr:uid="{00000000-0006-0000-2B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C00-000001000000}">
      <text>
        <r>
          <rPr>
            <b/>
            <sz val="16"/>
            <color indexed="81"/>
            <rFont val="ＭＳ Ｐゴシック"/>
            <family val="3"/>
            <charset val="128"/>
          </rPr>
          <t>配偶者のフリガナ</t>
        </r>
      </text>
    </comment>
    <comment ref="I25" authorId="0" shapeId="0" xr:uid="{00000000-0006-0000-2C00-000002000000}">
      <text>
        <r>
          <rPr>
            <b/>
            <sz val="16"/>
            <color indexed="81"/>
            <rFont val="ＭＳ Ｐゴシック"/>
            <family val="3"/>
            <charset val="128"/>
          </rPr>
          <t>配偶者の氏名</t>
        </r>
      </text>
    </comment>
    <comment ref="J27" authorId="0" shapeId="0" xr:uid="{00000000-0006-0000-2C00-000003000000}">
      <text>
        <r>
          <rPr>
            <b/>
            <sz val="16"/>
            <color indexed="81"/>
            <rFont val="ＭＳ Ｐゴシック"/>
            <family val="3"/>
            <charset val="128"/>
          </rPr>
          <t>以下 扶養親族のフリガナ</t>
        </r>
      </text>
    </comment>
    <comment ref="J28" authorId="0" shapeId="0" xr:uid="{00000000-0006-0000-2C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D00-000001000000}">
      <text>
        <r>
          <rPr>
            <b/>
            <sz val="16"/>
            <color indexed="81"/>
            <rFont val="ＭＳ Ｐゴシック"/>
            <family val="3"/>
            <charset val="128"/>
          </rPr>
          <t>配偶者のフリガナ</t>
        </r>
      </text>
    </comment>
    <comment ref="I25" authorId="0" shapeId="0" xr:uid="{00000000-0006-0000-2D00-000002000000}">
      <text>
        <r>
          <rPr>
            <b/>
            <sz val="16"/>
            <color indexed="81"/>
            <rFont val="ＭＳ Ｐゴシック"/>
            <family val="3"/>
            <charset val="128"/>
          </rPr>
          <t>配偶者の氏名</t>
        </r>
      </text>
    </comment>
    <comment ref="J27" authorId="0" shapeId="0" xr:uid="{00000000-0006-0000-2D00-000003000000}">
      <text>
        <r>
          <rPr>
            <b/>
            <sz val="16"/>
            <color indexed="81"/>
            <rFont val="ＭＳ Ｐゴシック"/>
            <family val="3"/>
            <charset val="128"/>
          </rPr>
          <t>以下 扶養親族のフリガナ</t>
        </r>
      </text>
    </comment>
    <comment ref="J28" authorId="0" shapeId="0" xr:uid="{00000000-0006-0000-2D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E00-000001000000}">
      <text>
        <r>
          <rPr>
            <b/>
            <sz val="16"/>
            <color indexed="81"/>
            <rFont val="ＭＳ Ｐゴシック"/>
            <family val="3"/>
            <charset val="128"/>
          </rPr>
          <t>配偶者のフリガナ</t>
        </r>
      </text>
    </comment>
    <comment ref="I25" authorId="0" shapeId="0" xr:uid="{00000000-0006-0000-2E00-000002000000}">
      <text>
        <r>
          <rPr>
            <b/>
            <sz val="16"/>
            <color indexed="81"/>
            <rFont val="ＭＳ Ｐゴシック"/>
            <family val="3"/>
            <charset val="128"/>
          </rPr>
          <t>配偶者の氏名</t>
        </r>
      </text>
    </comment>
    <comment ref="J27" authorId="0" shapeId="0" xr:uid="{00000000-0006-0000-2E00-000003000000}">
      <text>
        <r>
          <rPr>
            <b/>
            <sz val="16"/>
            <color indexed="81"/>
            <rFont val="ＭＳ Ｐゴシック"/>
            <family val="3"/>
            <charset val="128"/>
          </rPr>
          <t>以下 扶養親族のフリガナ</t>
        </r>
      </text>
    </comment>
    <comment ref="J28" authorId="0" shapeId="0" xr:uid="{00000000-0006-0000-2E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F00-000001000000}">
      <text>
        <r>
          <rPr>
            <b/>
            <sz val="16"/>
            <color indexed="81"/>
            <rFont val="ＭＳ Ｐゴシック"/>
            <family val="3"/>
            <charset val="128"/>
          </rPr>
          <t>配偶者のフリガナ</t>
        </r>
      </text>
    </comment>
    <comment ref="I25" authorId="0" shapeId="0" xr:uid="{00000000-0006-0000-2F00-000002000000}">
      <text>
        <r>
          <rPr>
            <b/>
            <sz val="16"/>
            <color indexed="81"/>
            <rFont val="ＭＳ Ｐゴシック"/>
            <family val="3"/>
            <charset val="128"/>
          </rPr>
          <t>配偶者の氏名</t>
        </r>
      </text>
    </comment>
    <comment ref="J27" authorId="0" shapeId="0" xr:uid="{00000000-0006-0000-2F00-000003000000}">
      <text>
        <r>
          <rPr>
            <b/>
            <sz val="16"/>
            <color indexed="81"/>
            <rFont val="ＭＳ Ｐゴシック"/>
            <family val="3"/>
            <charset val="128"/>
          </rPr>
          <t>以下 扶養親族のフリガナ</t>
        </r>
      </text>
    </comment>
    <comment ref="J28" authorId="0" shapeId="0" xr:uid="{00000000-0006-0000-2F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000-000001000000}">
      <text>
        <r>
          <rPr>
            <b/>
            <sz val="16"/>
            <color indexed="81"/>
            <rFont val="ＭＳ Ｐゴシック"/>
            <family val="3"/>
            <charset val="128"/>
          </rPr>
          <t>配偶者のフリガナ</t>
        </r>
      </text>
    </comment>
    <comment ref="I25" authorId="0" shapeId="0" xr:uid="{00000000-0006-0000-3000-000002000000}">
      <text>
        <r>
          <rPr>
            <b/>
            <sz val="16"/>
            <color indexed="81"/>
            <rFont val="ＭＳ Ｐゴシック"/>
            <family val="3"/>
            <charset val="128"/>
          </rPr>
          <t>配偶者の氏名</t>
        </r>
      </text>
    </comment>
    <comment ref="J27" authorId="0" shapeId="0" xr:uid="{00000000-0006-0000-3000-000003000000}">
      <text>
        <r>
          <rPr>
            <b/>
            <sz val="16"/>
            <color indexed="81"/>
            <rFont val="ＭＳ Ｐゴシック"/>
            <family val="3"/>
            <charset val="128"/>
          </rPr>
          <t>以下 扶養親族のフリガナ</t>
        </r>
      </text>
    </comment>
    <comment ref="J28" authorId="0" shapeId="0" xr:uid="{00000000-0006-0000-30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100-000001000000}">
      <text>
        <r>
          <rPr>
            <b/>
            <sz val="16"/>
            <color indexed="81"/>
            <rFont val="ＭＳ Ｐゴシック"/>
            <family val="3"/>
            <charset val="128"/>
          </rPr>
          <t>配偶者のフリガナ</t>
        </r>
      </text>
    </comment>
    <comment ref="I25" authorId="0" shapeId="0" xr:uid="{00000000-0006-0000-3100-000002000000}">
      <text>
        <r>
          <rPr>
            <b/>
            <sz val="16"/>
            <color indexed="81"/>
            <rFont val="ＭＳ Ｐゴシック"/>
            <family val="3"/>
            <charset val="128"/>
          </rPr>
          <t>配偶者の氏名</t>
        </r>
      </text>
    </comment>
    <comment ref="J27" authorId="0" shapeId="0" xr:uid="{00000000-0006-0000-3100-000003000000}">
      <text>
        <r>
          <rPr>
            <b/>
            <sz val="16"/>
            <color indexed="81"/>
            <rFont val="ＭＳ Ｐゴシック"/>
            <family val="3"/>
            <charset val="128"/>
          </rPr>
          <t>以下 扶養親族のフリガナ</t>
        </r>
      </text>
    </comment>
    <comment ref="J28" authorId="0" shapeId="0" xr:uid="{00000000-0006-0000-31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200-000001000000}">
      <text>
        <r>
          <rPr>
            <b/>
            <sz val="16"/>
            <color indexed="81"/>
            <rFont val="ＭＳ Ｐゴシック"/>
            <family val="3"/>
            <charset val="128"/>
          </rPr>
          <t>配偶者のフリガナ</t>
        </r>
      </text>
    </comment>
    <comment ref="I25" authorId="0" shapeId="0" xr:uid="{00000000-0006-0000-3200-000002000000}">
      <text>
        <r>
          <rPr>
            <b/>
            <sz val="16"/>
            <color indexed="81"/>
            <rFont val="ＭＳ Ｐゴシック"/>
            <family val="3"/>
            <charset val="128"/>
          </rPr>
          <t>配偶者の氏名</t>
        </r>
      </text>
    </comment>
    <comment ref="J27" authorId="0" shapeId="0" xr:uid="{00000000-0006-0000-3200-000003000000}">
      <text>
        <r>
          <rPr>
            <b/>
            <sz val="16"/>
            <color indexed="81"/>
            <rFont val="ＭＳ Ｐゴシック"/>
            <family val="3"/>
            <charset val="128"/>
          </rPr>
          <t>以下 扶養親族のフリガナ</t>
        </r>
      </text>
    </comment>
    <comment ref="J28" authorId="0" shapeId="0" xr:uid="{00000000-0006-0000-32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3300-000001000000}">
      <text>
        <r>
          <rPr>
            <b/>
            <sz val="16"/>
            <color indexed="81"/>
            <rFont val="ＭＳ Ｐゴシック"/>
            <family val="3"/>
            <charset val="128"/>
          </rPr>
          <t>配偶者のフリガナ</t>
        </r>
      </text>
    </comment>
    <comment ref="I25" authorId="0" shapeId="0" xr:uid="{00000000-0006-0000-3300-000002000000}">
      <text>
        <r>
          <rPr>
            <b/>
            <sz val="16"/>
            <color indexed="81"/>
            <rFont val="ＭＳ Ｐゴシック"/>
            <family val="3"/>
            <charset val="128"/>
          </rPr>
          <t>配偶者の氏名</t>
        </r>
      </text>
    </comment>
    <comment ref="J27" authorId="0" shapeId="0" xr:uid="{00000000-0006-0000-3300-000003000000}">
      <text>
        <r>
          <rPr>
            <b/>
            <sz val="16"/>
            <color indexed="81"/>
            <rFont val="ＭＳ Ｐゴシック"/>
            <family val="3"/>
            <charset val="128"/>
          </rPr>
          <t>以下 扶養親族のフリガナ</t>
        </r>
      </text>
    </comment>
    <comment ref="J28" authorId="0" shapeId="0" xr:uid="{00000000-0006-0000-33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<sst xmlns="http://schemas.openxmlformats.org/spreadsheetml/2006/main" count="5972" uniqueCount="253">
  <si>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</si>
  <si>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</si>
  <si>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</si>
  <si>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</si>
  <si>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</si>
  <si>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</si>
  <si>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</si>
  <si>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</si>
  <si>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</si>
  <si>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</si>
  <si>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</si>
  <si>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</si>
  <si>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</si>
  <si>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</si>
  <si>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</si>
  <si>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</si>
  <si>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</si>
  <si>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</si>
  <si>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</si>
  <si>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</si>
  <si>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</si>
  <si>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</si>
  <si>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</si>
  <si>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</si>
  <si>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</si>
  <si>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</si>
  <si>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</si>
  <si>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</si>
  <si>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</si>
  <si>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</si>
  <si>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</si>
  <si>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</si>
  <si>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</si>
  <si>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</si>
  <si>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</si>
  <si>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</si>
  <si>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</si>
  <si>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</si>
  <si>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</si>
  <si>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</si>
  <si>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</si>
  <si>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</si>
  <si>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</si>
  <si>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</si>
  <si>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</si>
  <si>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</si>
  <si>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</si>
  <si>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</si>
  <si>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</si>
  <si>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</si>
  <si>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</si>
  <si>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</si>
  <si>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</si>
  <si>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</si>
  <si>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</si>
  <si>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</si>
  <si>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</si>
  <si>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</si>
  <si>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</si>
  <si>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</si>
  <si>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</si>
  <si>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</si>
  <si>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</si>
  <si>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</si>
  <si>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</si>
  <si>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</si>
  <si>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</si>
  <si>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</si>
  <si>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</si>
  <si>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</si>
  <si>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</si>
  <si>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</si>
  <si>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</si>
  <si>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</si>
  <si>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</si>
  <si>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</si>
  <si>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</si>
  <si>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</si>
  <si>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</si>
  <si>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</si>
  <si>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</si>
  <si>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</si>
  <si>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</si>
  <si>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</si>
  <si>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</si>
  <si>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</si>
  <si>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</si>
  <si>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</si>
  <si>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</si>
  <si>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</si>
  <si>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</si>
  <si>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</si>
  <si>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</si>
  <si>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</si>
  <si>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</si>
  <si>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</si>
  <si>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</si>
  <si>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</si>
  <si>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</si>
  <si>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</si>
  <si>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</si>
  <si>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</si>
  <si>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</si>
  <si>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</si>
  <si>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</si>
  <si>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</si>
  <si>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</si>
  <si>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</si>
  <si>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</si>
  <si>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</si>
  <si>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</si>
  <si>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</si>
  <si>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</si>
  <si>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</si>
  <si>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</si>
  <si>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</si>
  <si>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</si>
  <si>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</si>
  <si>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</si>
  <si>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</si>
  <si>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</si>
  <si>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</si>
  <si>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</si>
  <si>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</si>
  <si>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</si>
  <si>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</si>
  <si>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</si>
  <si>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</si>
  <si>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</si>
  <si>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</si>
  <si>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</si>
  <si>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</si>
  <si>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</si>
  <si>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</si>
  <si>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</si>
  <si>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</si>
  <si>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</si>
  <si>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</si>
  <si>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</si>
  <si>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</si>
  <si>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</si>
  <si>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</si>
  <si>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</si>
  <si>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</si>
  <si>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</si>
  <si>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</si>
  <si>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</si>
  <si>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</si>
  <si>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</si>
  <si>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</si>
  <si>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</si>
  <si>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</si>
  <si>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</si>
  <si>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</si>
  <si>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</si>
  <si>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</si>
  <si>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</si>
  <si>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</si>
  <si>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</si>
  <si>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</si>
  <si>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</si>
  <si>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</si>
  <si>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</si>
  <si>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</si>
  <si>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</si>
  <si>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</si>
  <si>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</si>
  <si>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</si>
  <si>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</si>
  <si>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</si>
  <si>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</si>
  <si>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</si>
  <si>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</si>
  <si>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</si>
  <si>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</si>
  <si>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</si>
  <si>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</si>
  <si>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</si>
  <si>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</si>
  <si>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</si>
  <si>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</si>
  <si>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</si>
  <si>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</si>
  <si>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</si>
  <si>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</si>
  <si>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</si>
  <si>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</si>
  <si>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</si>
  <si>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</si>
  <si>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</si>
  <si>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</si>
  <si>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</si>
  <si>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</si>
  <si>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</si>
  <si>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</si>
  <si>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</si>
  <si>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</si>
  <si>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</si>
  <si>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</si>
  <si>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</si>
  <si>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</si>
  <si>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</si>
  <si>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</si>
  <si>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</si>
  <si>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</si>
  <si>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</si>
  <si>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</si>
  <si>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</si>
  <si>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</si>
  <si>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</si>
  <si>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</si>
  <si>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</si>
  <si>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</si>
  <si>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</si>
  <si>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</si>
  <si>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</si>
  <si>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</si>
  <si>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</si>
  <si>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</si>
  <si>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</si>
  <si>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</si>
  <si>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</si>
  <si>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</si>
  <si>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</si>
  <si>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</si>
  <si>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</si>
  <si>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</si>
  <si>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</si>
  <si>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</si>
  <si>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</si>
  <si>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</si>
  <si>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</si>
  <si>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</si>
  <si>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</si>
  <si>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</si>
  <si>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</si>
  <si>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</si>
  <si>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</si>
  <si>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</si>
  <si>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</si>
  <si>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</si>
  <si>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</si>
  <si>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</si>
  <si>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</si>
  <si>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</si>
  <si>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</si>
  <si>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</si>
  <si>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</si>
  <si>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</si>
  <si>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</si>
  <si>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</si>
  <si>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</si>
  <si>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38万円以上の支払</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</si>
</sst>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shrinkToFi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0" xfId="0" applyFont="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9" xfId="0" applyFont="1" applyBorder="1" applyAlignment="1" applyProtection="1">
      <alignment horizontal="center" vertical="center" shrinkToFit="1"/>
      <protection locked="0"/>
    </xf>
    <xf numFmtId="0" fontId="74" fillId="0" borderId="10"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23" fillId="37" borderId="16" xfId="0" applyFont="1" applyFill="1" applyBorder="1" applyAlignment="1" applyProtection="1">
      <alignment horizontal="center" vertical="center"/>
      <protection locked="0"/>
    </xf>
    <xf numFmtId="0" fontId="23" fillId="37" borderId="0" xfId="0" applyFont="1" applyFill="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23" fillId="37" borderId="15" xfId="0" applyFont="1" applyFill="1" applyBorder="1" applyAlignment="1" applyProtection="1">
      <alignment horizontal="center" vertical="center"/>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29" fillId="37" borderId="0" xfId="0" applyFont="1" applyFill="1" applyAlignment="1" applyProtection="1">
      <alignment horizontal="center" vertical="center" wrapText="1"/>
      <protection locked="0"/>
    </xf>
    <xf numFmtId="0" fontId="29" fillId="37" borderId="11" xfId="0" applyFont="1" applyFill="1" applyBorder="1" applyAlignment="1" applyProtection="1">
      <alignment horizontal="center" vertical="center" wrapTex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23" fillId="37" borderId="13" xfId="0"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82" fillId="0" borderId="16" xfId="0" applyFont="1" applyBorder="1" applyAlignment="1" applyProtection="1">
      <alignment horizontal="center" vertical="center"/>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74" fillId="0" borderId="24" xfId="0" applyFont="1" applyBorder="1" applyAlignment="1" applyProtection="1">
      <alignment horizontal="left" vertical="center" indent="1" shrinkToFit="1"/>
      <protection locked="0"/>
    </xf>
    <xf numFmtId="0" fontId="74" fillId="0" borderId="26" xfId="0" applyFont="1" applyBorder="1" applyAlignment="1" applyProtection="1">
      <alignment horizontal="left" vertical="center" indent="1" shrinkToFit="1"/>
      <protection locked="0"/>
    </xf>
    <xf numFmtId="0" fontId="74" fillId="0" borderId="19" xfId="0" applyFont="1" applyBorder="1" applyAlignment="1" applyProtection="1">
      <alignment horizontal="center" vertical="center"/>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37" fillId="0" borderId="10"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83" fillId="0" borderId="10"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7" fillId="0" borderId="19"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wrapText="1"/>
      <protection locked="0"/>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3" fillId="37" borderId="0" xfId="0" applyFont="1" applyFill="1" applyAlignment="1" applyProtection="1">
      <alignment horizontal="distributed" vertical="center"/>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0" fontId="74" fillId="0" borderId="26" xfId="0" applyFont="1" applyBorder="1" applyAlignment="1" applyProtection="1">
      <alignment horizontal="left" vertical="center" shrinkToFi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25"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0" fontId="23" fillId="37" borderId="10" xfId="0" applyFont="1" applyFill="1" applyBorder="1" applyAlignment="1" applyProtection="1">
      <alignment horizontal="center" vertical="center" wrapTex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1"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176" fontId="88" fillId="0" borderId="19" xfId="0"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0" fontId="82" fillId="0" borderId="10" xfId="0" applyFont="1" applyBorder="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14" xfId="0" applyFont="1" applyFill="1" applyBorder="1" applyAlignment="1" applyProtection="1">
      <alignment horizontal="distributed" vertical="center"/>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0" xfId="0" applyFont="1" applyFill="1" applyAlignment="1" applyProtection="1">
      <alignment horizontal="center" vertical="center" wrapText="1"/>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23" fillId="37" borderId="25" xfId="0" applyFont="1" applyFill="1" applyBorder="1" applyAlignment="1" applyProtection="1">
      <alignment horizontal="center" vertical="center" wrapText="1"/>
      <protection locked="0"/>
    </xf>
    <xf numFmtId="0" fontId="23" fillId="37" borderId="16"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83" fillId="37" borderId="0" xfId="0" applyFont="1" applyFill="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9" xfId="0" applyFont="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74" fillId="0" borderId="14"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74" fillId="0" borderId="11"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176" fontId="88" fillId="0" borderId="19" xfId="0" quotePrefix="1"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3"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176" fontId="95" fillId="0" borderId="27" xfId="0" applyNumberFormat="1" applyFont="1" applyBorder="1" applyAlignment="1" applyProtection="1">
      <alignment horizontal="right" vertical="center" shrinkToFit="1"/>
      <protection hidden="1"/>
    </xf>
    <xf numFmtId="176" fontId="95" fillId="0" borderId="0" xfId="0" applyNumberFormat="1" applyFont="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70" fillId="0" borderId="39" xfId="0" applyFont="1" applyBorder="1" applyAlignment="1" applyProtection="1">
      <alignment horizontal="center" vertical="center"/>
      <protection locked="0"/>
    </xf>
    <xf numFmtId="0" fontId="70" fillId="0" borderId="27" xfId="0" applyFont="1" applyBorder="1" applyAlignment="1" applyProtection="1">
      <alignment horizontal="center" vertical="center"/>
      <protection locked="0"/>
    </xf>
    <xf numFmtId="0" fontId="70" fillId="0" borderId="71" xfId="0" applyFont="1" applyBorder="1" applyAlignment="1" applyProtection="1">
      <alignment horizontal="center" vertical="center"/>
      <protection locked="0"/>
    </xf>
    <xf numFmtId="0" fontId="70" fillId="0" borderId="64"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67" xfId="0" applyFont="1" applyFill="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0" fontId="77" fillId="0" borderId="43" xfId="0" applyFont="1" applyBorder="1" applyAlignment="1" applyProtection="1">
      <alignment horizontal="left" vertical="center" indent="1" shrinkToFit="1"/>
      <protection hidden="1"/>
    </xf>
    <xf numFmtId="0" fontId="77" fillId="0" borderId="81"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75" fillId="0" borderId="0" xfId="0" applyFont="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wrapText="1" justifyLastLine="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xf numFmtId="0" fontId="44" fillId="37" borderId="18" xfId="0" applyFont="1" applyFill="1" applyBorder="1" applyAlignment="1" applyProtection="1">
      <alignment horizontal="distributed" vertical="center" wrapText="1"/>
      <protection hidden="1"/>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70" fillId="0" borderId="69" xfId="0" applyFont="1" applyBorder="1" applyAlignment="1" applyProtection="1">
      <alignment horizontal="center" vertical="center"/>
      <protection locked="0"/>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36" xfId="0" applyFont="1" applyBorder="1" applyAlignment="1" applyProtection="1">
      <alignment horizontal="center" vertical="center"/>
      <protection locked="0"/>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0" xfId="0" applyFont="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70" fillId="0" borderId="14" xfId="0" applyFont="1" applyBorder="1" applyAlignment="1" applyProtection="1">
      <alignment horizontal="center" vertical="center"/>
      <protection locked="0"/>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70" fillId="0" borderId="69" xfId="0" applyFont="1" applyBorder="1" applyAlignment="1" applyProtection="1">
      <alignment horizontal="center" vertical="center"/>
      <protection hidden="1"/>
    </xf>
    <xf numFmtId="0" fontId="77" fillId="0" borderId="82" xfId="0" applyFont="1" applyBorder="1" applyAlignment="1" applyProtection="1">
      <alignment horizontal="left" vertical="center" indent="1" shrinkToFit="1"/>
      <protection hidden="1"/>
    </xf>
    <xf numFmtId="0" fontId="93" fillId="37" borderId="0" xfId="0" applyFont="1" applyFill="1" applyAlignment="1" applyProtection="1">
      <alignment horizontal="center" vertical="distributed" wrapTex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16" xfId="0" applyFont="1" applyBorder="1" applyAlignment="1" applyProtection="1">
      <alignment horizontal="left" vertical="center" indent="1" shrinkToFit="1"/>
      <protection hidden="1"/>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177" fontId="77" fillId="38" borderId="10" xfId="0" applyNumberFormat="1" applyFont="1" applyFill="1" applyBorder="1" applyAlignment="1" applyProtection="1">
      <alignment horizontal="center" vertical="center"/>
      <protection locked="0"/>
    </xf>
    <xf numFmtId="177" fontId="77" fillId="38" borderId="0" xfId="0" applyNumberFormat="1" applyFont="1" applyFill="1" applyAlignment="1" applyProtection="1">
      <alignment horizontal="center" vertical="center"/>
      <protection locked="0"/>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176" fontId="70" fillId="0" borderId="0" xfId="0" applyNumberFormat="1" applyFont="1" applyAlignment="1" applyProtection="1">
      <alignment horizontal="left" vertical="center" wrapText="1"/>
      <protection locked="0"/>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68"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locked="0"/>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176" fontId="70" fillId="0" borderId="27" xfId="0" applyNumberFormat="1" applyFont="1" applyBorder="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94" fillId="37" borderId="0" xfId="0" applyFont="1" applyFill="1" applyAlignment="1" applyProtection="1">
      <alignment horizontal="center" vertical="distributed" wrapText="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75" fillId="0" borderId="65" xfId="0" applyFont="1" applyBorder="1" applyAlignment="1" applyProtection="1">
      <alignment horizontal="left" vertical="center" indent="1" shrinkToFit="1"/>
      <protection hidden="1"/>
    </xf>
    <xf numFmtId="177" fontId="77" fillId="38" borderId="64" xfId="0" applyNumberFormat="1" applyFont="1" applyFill="1" applyBorder="1" applyAlignment="1" applyProtection="1">
      <alignment horizontal="center" vertical="center"/>
      <protection locked="0"/>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39" fillId="0" borderId="72" xfId="0" applyFont="1" applyBorder="1" applyAlignment="1">
      <alignment horizontal="left" vertical="center"/>
    </xf>
    <xf numFmtId="0" fontId="38" fillId="37" borderId="64" xfId="0" applyFont="1" applyFill="1" applyBorder="1" applyAlignment="1" applyProtection="1">
      <alignment horizontal="center" vertical="center" shrinkToFit="1"/>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38" fillId="37" borderId="0" xfId="0" applyFont="1" applyFill="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0" fontId="68" fillId="37" borderId="0" xfId="0" applyFont="1" applyFill="1" applyAlignment="1" applyProtection="1">
      <alignment horizontal="left" vertical="center"/>
      <protection hidden="1"/>
    </xf>
    <xf numFmtId="0" fontId="38" fillId="37" borderId="0" xfId="0" applyFont="1" applyFill="1" applyAlignment="1" applyProtection="1">
      <alignment horizontal="center"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176" fontId="75" fillId="0" borderId="39" xfId="0" applyNumberFormat="1" applyFont="1" applyBorder="1" applyAlignment="1" applyProtection="1">
      <alignment horizontal="right" vertical="center" indent="1"/>
      <protection locked="0"/>
    </xf>
    <xf numFmtId="176" fontId="75" fillId="0" borderId="27"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68" fillId="37" borderId="0" xfId="0" applyFont="1" applyFill="1" applyAlignment="1" applyProtection="1">
      <alignment horizontal="right" vertical="center"/>
      <protection hidden="1"/>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6" fillId="37" borderId="0" xfId="0" applyFont="1" applyFill="1" applyAlignment="1" applyProtection="1">
      <alignment horizontal="distributed" vertical="top"/>
      <protection hidden="1"/>
    </xf>
    <xf numFmtId="0" fontId="46" fillId="37" borderId="0" xfId="0" applyFont="1" applyFill="1" applyAlignment="1" applyProtection="1">
      <alignment horizontal="distributed" vertical="center" wrapText="1" justifyLastLine="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6" xfId="0" applyFont="1" applyBorder="1" applyAlignment="1">
      <alignment horizontal="left" vertical="center"/>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39" fillId="0" borderId="0" xfId="0" applyFont="1" applyAlignment="1">
      <alignment horizontal="left" vertical="center" wrapText="1"/>
    </xf>
    <xf numFmtId="0" fontId="39" fillId="0" borderId="69" xfId="0" applyFont="1" applyBorder="1" applyAlignment="1">
      <alignment horizontal="left" vertical="center"/>
    </xf>
    <xf numFmtId="176" fontId="95" fillId="0" borderId="17" xfId="0" applyNumberFormat="1" applyFont="1" applyBorder="1" applyAlignment="1" applyProtection="1">
      <alignment horizontal="right" vertical="center" shrinkToFit="1"/>
      <protection hidden="1"/>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62" fillId="37" borderId="0" xfId="0" applyFont="1" applyFill="1" applyAlignment="1" applyProtection="1">
      <alignment horizontal="left" vertical="center"/>
      <protection hidden="1"/>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59" y="2813230"/>
              <a:chExt cx="205172" cy="1969615"/>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59"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 uri="{FF2B5EF4-FFF2-40B4-BE49-F238E27FC236}">
                  <a16:creationId xmlns:a16="http://schemas.microsoft.com/office/drawing/2014/main" id="{00000000-0008-0000-0100-000021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2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2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2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2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40"/>
              <a:chExt cx="206619" cy="628127"/>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200-000005582D00}"/>
                  </a:ext>
                </a:extLst>
              </xdr:cNvPr>
              <xdr:cNvSpPr/>
            </xdr:nvSpPr>
            <xdr:spPr bwMode="auto">
              <a:xfrm>
                <a:off x="4155098" y="4891340"/>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2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200-000007582D00}"/>
                  </a:ext>
                </a:extLst>
              </xdr:cNvPr>
              <xdr:cNvSpPr/>
            </xdr:nvSpPr>
            <xdr:spPr bwMode="auto">
              <a:xfrm>
                <a:off x="4155098" y="5328941"/>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2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2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2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2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115" y="2813231"/>
              <a:chExt cx="205116" cy="1969612"/>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200-00000C5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2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2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2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2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2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2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2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2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2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200-000016582D00}"/>
                  </a:ext>
                </a:extLst>
              </xdr:cNvPr>
              <xdr:cNvSpPr/>
            </xdr:nvSpPr>
            <xdr:spPr bwMode="auto">
              <a:xfrm>
                <a:off x="4865115"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200-000017582D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2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3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3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3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3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73"/>
              <a:chExt cx="206619" cy="628085"/>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300-000005C82D00}"/>
                  </a:ext>
                </a:extLst>
              </xdr:cNvPr>
              <xdr:cNvSpPr/>
            </xdr:nvSpPr>
            <xdr:spPr bwMode="auto">
              <a:xfrm>
                <a:off x="4155098" y="489137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3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300-000007C82D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3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3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3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3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133" y="2813231"/>
              <a:chExt cx="205098" cy="1969614"/>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300-00000CC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3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3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3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3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3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3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3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3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3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300-000016C82D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300-000017C82D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3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 uri="{FF2B5EF4-FFF2-40B4-BE49-F238E27FC236}">
                  <a16:creationId xmlns:a16="http://schemas.microsoft.com/office/drawing/2014/main" id="{00000000-0008-0000-0400-000001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 uri="{FF2B5EF4-FFF2-40B4-BE49-F238E27FC236}">
                  <a16:creationId xmlns:a16="http://schemas.microsoft.com/office/drawing/2014/main" id="{00000000-0008-0000-0400-000002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 uri="{FF2B5EF4-FFF2-40B4-BE49-F238E27FC236}">
                  <a16:creationId xmlns:a16="http://schemas.microsoft.com/office/drawing/2014/main" id="{00000000-0008-0000-0400-000003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 uri="{FF2B5EF4-FFF2-40B4-BE49-F238E27FC236}">
                  <a16:creationId xmlns:a16="http://schemas.microsoft.com/office/drawing/2014/main" id="{00000000-0008-0000-0400-000004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46"/>
              <a:chExt cx="206619" cy="628110"/>
            </a:xfrm>
          </xdr:grpSpPr>
          <xdr:sp macro="" textlink="">
            <xdr:nvSpPr>
              <xdr:cNvPr id="3028997" name="Check Box 5" hidden="1">
                <a:extLst>
                  <a:ext uri="{63B3BB69-23CF-44E3-9099-C40C66FF867C}">
                    <a14:compatExt spid="_x0000_s3028997"/>
                  </a:ext>
                  <a:ext uri="{FF2B5EF4-FFF2-40B4-BE49-F238E27FC236}">
                    <a16:creationId xmlns:a16="http://schemas.microsoft.com/office/drawing/2014/main" id="{00000000-0008-0000-0400-00000538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8" name="Check Box 6" hidden="1">
                <a:extLst>
                  <a:ext uri="{63B3BB69-23CF-44E3-9099-C40C66FF867C}">
                    <a14:compatExt spid="_x0000_s3028998"/>
                  </a:ext>
                  <a:ext uri="{FF2B5EF4-FFF2-40B4-BE49-F238E27FC236}">
                    <a16:creationId xmlns:a16="http://schemas.microsoft.com/office/drawing/2014/main" id="{00000000-0008-0000-0400-0000063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9" name="Check Box 7" hidden="1">
                <a:extLst>
                  <a:ext uri="{63B3BB69-23CF-44E3-9099-C40C66FF867C}">
                    <a14:compatExt spid="_x0000_s3028999"/>
                  </a:ext>
                  <a:ext uri="{FF2B5EF4-FFF2-40B4-BE49-F238E27FC236}">
                    <a16:creationId xmlns:a16="http://schemas.microsoft.com/office/drawing/2014/main" id="{00000000-0008-0000-0400-00000738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 uri="{FF2B5EF4-FFF2-40B4-BE49-F238E27FC236}">
                  <a16:creationId xmlns:a16="http://schemas.microsoft.com/office/drawing/2014/main" id="{00000000-0008-0000-0400-000008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 uri="{FF2B5EF4-FFF2-40B4-BE49-F238E27FC236}">
                  <a16:creationId xmlns:a16="http://schemas.microsoft.com/office/drawing/2014/main" id="{00000000-0008-0000-0400-000009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 uri="{FF2B5EF4-FFF2-40B4-BE49-F238E27FC236}">
                  <a16:creationId xmlns:a16="http://schemas.microsoft.com/office/drawing/2014/main" id="{00000000-0008-0000-0400-00000A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 uri="{FF2B5EF4-FFF2-40B4-BE49-F238E27FC236}">
                  <a16:creationId xmlns:a16="http://schemas.microsoft.com/office/drawing/2014/main" id="{00000000-0008-0000-0400-00000B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61" y="2813231"/>
              <a:chExt cx="205170" cy="1969612"/>
            </a:xfrm>
          </xdr:grpSpPr>
          <xdr:sp macro="" textlink="">
            <xdr:nvSpPr>
              <xdr:cNvPr id="3029004" name="Check Box 12" hidden="1">
                <a:extLst>
                  <a:ext uri="{63B3BB69-23CF-44E3-9099-C40C66FF867C}">
                    <a14:compatExt spid="_x0000_s3029004"/>
                  </a:ext>
                  <a:ext uri="{FF2B5EF4-FFF2-40B4-BE49-F238E27FC236}">
                    <a16:creationId xmlns:a16="http://schemas.microsoft.com/office/drawing/2014/main" id="{00000000-0008-0000-0400-00000C3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5" name="Check Box 13" hidden="1">
                <a:extLst>
                  <a:ext uri="{63B3BB69-23CF-44E3-9099-C40C66FF867C}">
                    <a14:compatExt spid="_x0000_s3029005"/>
                  </a:ext>
                  <a:ext uri="{FF2B5EF4-FFF2-40B4-BE49-F238E27FC236}">
                    <a16:creationId xmlns:a16="http://schemas.microsoft.com/office/drawing/2014/main" id="{00000000-0008-0000-0400-00000D3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6" name="Check Box 14" hidden="1">
                <a:extLst>
                  <a:ext uri="{63B3BB69-23CF-44E3-9099-C40C66FF867C}">
                    <a14:compatExt spid="_x0000_s3029006"/>
                  </a:ext>
                  <a:ext uri="{FF2B5EF4-FFF2-40B4-BE49-F238E27FC236}">
                    <a16:creationId xmlns:a16="http://schemas.microsoft.com/office/drawing/2014/main" id="{00000000-0008-0000-0400-00000E3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7" name="Check Box 15" hidden="1">
                <a:extLst>
                  <a:ext uri="{63B3BB69-23CF-44E3-9099-C40C66FF867C}">
                    <a14:compatExt spid="_x0000_s3029007"/>
                  </a:ext>
                  <a:ext uri="{FF2B5EF4-FFF2-40B4-BE49-F238E27FC236}">
                    <a16:creationId xmlns:a16="http://schemas.microsoft.com/office/drawing/2014/main" id="{00000000-0008-0000-0400-00000F3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8" name="Check Box 16" hidden="1">
                <a:extLst>
                  <a:ext uri="{63B3BB69-23CF-44E3-9099-C40C66FF867C}">
                    <a14:compatExt spid="_x0000_s3029008"/>
                  </a:ext>
                  <a:ext uri="{FF2B5EF4-FFF2-40B4-BE49-F238E27FC236}">
                    <a16:creationId xmlns:a16="http://schemas.microsoft.com/office/drawing/2014/main" id="{00000000-0008-0000-0400-0000103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9" name="Check Box 17" hidden="1">
                <a:extLst>
                  <a:ext uri="{63B3BB69-23CF-44E3-9099-C40C66FF867C}">
                    <a14:compatExt spid="_x0000_s3029009"/>
                  </a:ext>
                  <a:ext uri="{FF2B5EF4-FFF2-40B4-BE49-F238E27FC236}">
                    <a16:creationId xmlns:a16="http://schemas.microsoft.com/office/drawing/2014/main" id="{00000000-0008-0000-0400-0000113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0" name="Check Box 18" hidden="1">
                <a:extLst>
                  <a:ext uri="{63B3BB69-23CF-44E3-9099-C40C66FF867C}">
                    <a14:compatExt spid="_x0000_s3029010"/>
                  </a:ext>
                  <a:ext uri="{FF2B5EF4-FFF2-40B4-BE49-F238E27FC236}">
                    <a16:creationId xmlns:a16="http://schemas.microsoft.com/office/drawing/2014/main" id="{00000000-0008-0000-0400-0000123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1" name="Check Box 19" hidden="1">
                <a:extLst>
                  <a:ext uri="{63B3BB69-23CF-44E3-9099-C40C66FF867C}">
                    <a14:compatExt spid="_x0000_s3029011"/>
                  </a:ext>
                  <a:ext uri="{FF2B5EF4-FFF2-40B4-BE49-F238E27FC236}">
                    <a16:creationId xmlns:a16="http://schemas.microsoft.com/office/drawing/2014/main" id="{00000000-0008-0000-0400-0000133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2" name="Check Box 20" hidden="1">
                <a:extLst>
                  <a:ext uri="{63B3BB69-23CF-44E3-9099-C40C66FF867C}">
                    <a14:compatExt spid="_x0000_s3029012"/>
                  </a:ext>
                  <a:ext uri="{FF2B5EF4-FFF2-40B4-BE49-F238E27FC236}">
                    <a16:creationId xmlns:a16="http://schemas.microsoft.com/office/drawing/2014/main" id="{00000000-0008-0000-0400-0000143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3" name="Check Box 21" hidden="1">
                <a:extLst>
                  <a:ext uri="{63B3BB69-23CF-44E3-9099-C40C66FF867C}">
                    <a14:compatExt spid="_x0000_s3029013"/>
                  </a:ext>
                  <a:ext uri="{FF2B5EF4-FFF2-40B4-BE49-F238E27FC236}">
                    <a16:creationId xmlns:a16="http://schemas.microsoft.com/office/drawing/2014/main" id="{00000000-0008-0000-0400-0000153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4" name="Check Box 22" hidden="1">
                <a:extLst>
                  <a:ext uri="{63B3BB69-23CF-44E3-9099-C40C66FF867C}">
                    <a14:compatExt spid="_x0000_s3029014"/>
                  </a:ext>
                  <a:ext uri="{FF2B5EF4-FFF2-40B4-BE49-F238E27FC236}">
                    <a16:creationId xmlns:a16="http://schemas.microsoft.com/office/drawing/2014/main" id="{00000000-0008-0000-0400-0000163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5" name="Check Box 23" hidden="1">
                <a:extLst>
                  <a:ext uri="{63B3BB69-23CF-44E3-9099-C40C66FF867C}">
                    <a14:compatExt spid="_x0000_s3029015"/>
                  </a:ext>
                  <a:ext uri="{FF2B5EF4-FFF2-40B4-BE49-F238E27FC236}">
                    <a16:creationId xmlns:a16="http://schemas.microsoft.com/office/drawing/2014/main" id="{00000000-0008-0000-0400-0000173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 uri="{FF2B5EF4-FFF2-40B4-BE49-F238E27FC236}">
                  <a16:creationId xmlns:a16="http://schemas.microsoft.com/office/drawing/2014/main" id="{00000000-0008-0000-0400-000018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 uri="{FF2B5EF4-FFF2-40B4-BE49-F238E27FC236}">
                  <a16:creationId xmlns:a16="http://schemas.microsoft.com/office/drawing/2014/main" id="{00000000-0008-0000-0500-000001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 uri="{FF2B5EF4-FFF2-40B4-BE49-F238E27FC236}">
                  <a16:creationId xmlns:a16="http://schemas.microsoft.com/office/drawing/2014/main" id="{00000000-0008-0000-0500-000002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 uri="{FF2B5EF4-FFF2-40B4-BE49-F238E27FC236}">
                  <a16:creationId xmlns:a16="http://schemas.microsoft.com/office/drawing/2014/main" id="{00000000-0008-0000-0500-000003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 uri="{FF2B5EF4-FFF2-40B4-BE49-F238E27FC236}">
                  <a16:creationId xmlns:a16="http://schemas.microsoft.com/office/drawing/2014/main" id="{00000000-0008-0000-0500-000004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46"/>
              <a:chExt cx="206619" cy="628110"/>
            </a:xfrm>
          </xdr:grpSpPr>
          <xdr:sp macro="" textlink="">
            <xdr:nvSpPr>
              <xdr:cNvPr id="3030021" name="Check Box 5" hidden="1">
                <a:extLst>
                  <a:ext uri="{63B3BB69-23CF-44E3-9099-C40C66FF867C}">
                    <a14:compatExt spid="_x0000_s3030021"/>
                  </a:ext>
                  <a:ext uri="{FF2B5EF4-FFF2-40B4-BE49-F238E27FC236}">
                    <a16:creationId xmlns:a16="http://schemas.microsoft.com/office/drawing/2014/main" id="{00000000-0008-0000-0500-0000053C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2" name="Check Box 6" hidden="1">
                <a:extLst>
                  <a:ext uri="{63B3BB69-23CF-44E3-9099-C40C66FF867C}">
                    <a14:compatExt spid="_x0000_s3030022"/>
                  </a:ext>
                  <a:ext uri="{FF2B5EF4-FFF2-40B4-BE49-F238E27FC236}">
                    <a16:creationId xmlns:a16="http://schemas.microsoft.com/office/drawing/2014/main" id="{00000000-0008-0000-0500-0000063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3" name="Check Box 7" hidden="1">
                <a:extLst>
                  <a:ext uri="{63B3BB69-23CF-44E3-9099-C40C66FF867C}">
                    <a14:compatExt spid="_x0000_s3030023"/>
                  </a:ext>
                  <a:ext uri="{FF2B5EF4-FFF2-40B4-BE49-F238E27FC236}">
                    <a16:creationId xmlns:a16="http://schemas.microsoft.com/office/drawing/2014/main" id="{00000000-0008-0000-0500-0000073C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 uri="{FF2B5EF4-FFF2-40B4-BE49-F238E27FC236}">
                  <a16:creationId xmlns:a16="http://schemas.microsoft.com/office/drawing/2014/main" id="{00000000-0008-0000-0500-000008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 uri="{FF2B5EF4-FFF2-40B4-BE49-F238E27FC236}">
                  <a16:creationId xmlns:a16="http://schemas.microsoft.com/office/drawing/2014/main" id="{00000000-0008-0000-0500-000009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 uri="{FF2B5EF4-FFF2-40B4-BE49-F238E27FC236}">
                  <a16:creationId xmlns:a16="http://schemas.microsoft.com/office/drawing/2014/main" id="{00000000-0008-0000-0500-00000A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 uri="{FF2B5EF4-FFF2-40B4-BE49-F238E27FC236}">
                  <a16:creationId xmlns:a16="http://schemas.microsoft.com/office/drawing/2014/main" id="{00000000-0008-0000-0500-00000B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61" y="2813231"/>
              <a:chExt cx="205170" cy="1969612"/>
            </a:xfrm>
          </xdr:grpSpPr>
          <xdr:sp macro="" textlink="">
            <xdr:nvSpPr>
              <xdr:cNvPr id="3030028" name="Check Box 12" hidden="1">
                <a:extLst>
                  <a:ext uri="{63B3BB69-23CF-44E3-9099-C40C66FF867C}">
                    <a14:compatExt spid="_x0000_s3030028"/>
                  </a:ext>
                  <a:ext uri="{FF2B5EF4-FFF2-40B4-BE49-F238E27FC236}">
                    <a16:creationId xmlns:a16="http://schemas.microsoft.com/office/drawing/2014/main" id="{00000000-0008-0000-0500-00000C3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9" name="Check Box 13" hidden="1">
                <a:extLst>
                  <a:ext uri="{63B3BB69-23CF-44E3-9099-C40C66FF867C}">
                    <a14:compatExt spid="_x0000_s3030029"/>
                  </a:ext>
                  <a:ext uri="{FF2B5EF4-FFF2-40B4-BE49-F238E27FC236}">
                    <a16:creationId xmlns:a16="http://schemas.microsoft.com/office/drawing/2014/main" id="{00000000-0008-0000-0500-00000D3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0" name="Check Box 14" hidden="1">
                <a:extLst>
                  <a:ext uri="{63B3BB69-23CF-44E3-9099-C40C66FF867C}">
                    <a14:compatExt spid="_x0000_s3030030"/>
                  </a:ext>
                  <a:ext uri="{FF2B5EF4-FFF2-40B4-BE49-F238E27FC236}">
                    <a16:creationId xmlns:a16="http://schemas.microsoft.com/office/drawing/2014/main" id="{00000000-0008-0000-0500-00000E3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1" name="Check Box 15" hidden="1">
                <a:extLst>
                  <a:ext uri="{63B3BB69-23CF-44E3-9099-C40C66FF867C}">
                    <a14:compatExt spid="_x0000_s3030031"/>
                  </a:ext>
                  <a:ext uri="{FF2B5EF4-FFF2-40B4-BE49-F238E27FC236}">
                    <a16:creationId xmlns:a16="http://schemas.microsoft.com/office/drawing/2014/main" id="{00000000-0008-0000-0500-00000F3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2" name="Check Box 16" hidden="1">
                <a:extLst>
                  <a:ext uri="{63B3BB69-23CF-44E3-9099-C40C66FF867C}">
                    <a14:compatExt spid="_x0000_s3030032"/>
                  </a:ext>
                  <a:ext uri="{FF2B5EF4-FFF2-40B4-BE49-F238E27FC236}">
                    <a16:creationId xmlns:a16="http://schemas.microsoft.com/office/drawing/2014/main" id="{00000000-0008-0000-0500-0000103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3" name="Check Box 17" hidden="1">
                <a:extLst>
                  <a:ext uri="{63B3BB69-23CF-44E3-9099-C40C66FF867C}">
                    <a14:compatExt spid="_x0000_s3030033"/>
                  </a:ext>
                  <a:ext uri="{FF2B5EF4-FFF2-40B4-BE49-F238E27FC236}">
                    <a16:creationId xmlns:a16="http://schemas.microsoft.com/office/drawing/2014/main" id="{00000000-0008-0000-0500-0000113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4" name="Check Box 18" hidden="1">
                <a:extLst>
                  <a:ext uri="{63B3BB69-23CF-44E3-9099-C40C66FF867C}">
                    <a14:compatExt spid="_x0000_s3030034"/>
                  </a:ext>
                  <a:ext uri="{FF2B5EF4-FFF2-40B4-BE49-F238E27FC236}">
                    <a16:creationId xmlns:a16="http://schemas.microsoft.com/office/drawing/2014/main" id="{00000000-0008-0000-0500-0000123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5" name="Check Box 19" hidden="1">
                <a:extLst>
                  <a:ext uri="{63B3BB69-23CF-44E3-9099-C40C66FF867C}">
                    <a14:compatExt spid="_x0000_s3030035"/>
                  </a:ext>
                  <a:ext uri="{FF2B5EF4-FFF2-40B4-BE49-F238E27FC236}">
                    <a16:creationId xmlns:a16="http://schemas.microsoft.com/office/drawing/2014/main" id="{00000000-0008-0000-0500-0000133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6" name="Check Box 20" hidden="1">
                <a:extLst>
                  <a:ext uri="{63B3BB69-23CF-44E3-9099-C40C66FF867C}">
                    <a14:compatExt spid="_x0000_s3030036"/>
                  </a:ext>
                  <a:ext uri="{FF2B5EF4-FFF2-40B4-BE49-F238E27FC236}">
                    <a16:creationId xmlns:a16="http://schemas.microsoft.com/office/drawing/2014/main" id="{00000000-0008-0000-0500-0000143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7" name="Check Box 21" hidden="1">
                <a:extLst>
                  <a:ext uri="{63B3BB69-23CF-44E3-9099-C40C66FF867C}">
                    <a14:compatExt spid="_x0000_s3030037"/>
                  </a:ext>
                  <a:ext uri="{FF2B5EF4-FFF2-40B4-BE49-F238E27FC236}">
                    <a16:creationId xmlns:a16="http://schemas.microsoft.com/office/drawing/2014/main" id="{00000000-0008-0000-0500-0000153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8" name="Check Box 22" hidden="1">
                <a:extLst>
                  <a:ext uri="{63B3BB69-23CF-44E3-9099-C40C66FF867C}">
                    <a14:compatExt spid="_x0000_s3030038"/>
                  </a:ext>
                  <a:ext uri="{FF2B5EF4-FFF2-40B4-BE49-F238E27FC236}">
                    <a16:creationId xmlns:a16="http://schemas.microsoft.com/office/drawing/2014/main" id="{00000000-0008-0000-0500-0000163C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9" name="Check Box 23" hidden="1">
                <a:extLst>
                  <a:ext uri="{63B3BB69-23CF-44E3-9099-C40C66FF867C}">
                    <a14:compatExt spid="_x0000_s3030039"/>
                  </a:ext>
                  <a:ext uri="{FF2B5EF4-FFF2-40B4-BE49-F238E27FC236}">
                    <a16:creationId xmlns:a16="http://schemas.microsoft.com/office/drawing/2014/main" id="{00000000-0008-0000-0500-0000173C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 uri="{FF2B5EF4-FFF2-40B4-BE49-F238E27FC236}">
                  <a16:creationId xmlns:a16="http://schemas.microsoft.com/office/drawing/2014/main" id="{00000000-0008-0000-0500-000018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 uri="{FF2B5EF4-FFF2-40B4-BE49-F238E27FC236}">
                  <a16:creationId xmlns:a16="http://schemas.microsoft.com/office/drawing/2014/main" id="{00000000-0008-0000-0600-000001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 uri="{FF2B5EF4-FFF2-40B4-BE49-F238E27FC236}">
                  <a16:creationId xmlns:a16="http://schemas.microsoft.com/office/drawing/2014/main" id="{00000000-0008-0000-0600-000002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 uri="{FF2B5EF4-FFF2-40B4-BE49-F238E27FC236}">
                  <a16:creationId xmlns:a16="http://schemas.microsoft.com/office/drawing/2014/main" id="{00000000-0008-0000-0600-000003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 uri="{FF2B5EF4-FFF2-40B4-BE49-F238E27FC236}">
                  <a16:creationId xmlns:a16="http://schemas.microsoft.com/office/drawing/2014/main" id="{00000000-0008-0000-0600-000004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46"/>
              <a:chExt cx="206619" cy="628110"/>
            </a:xfrm>
          </xdr:grpSpPr>
          <xdr:sp macro="" textlink="">
            <xdr:nvSpPr>
              <xdr:cNvPr id="3031045" name="Check Box 5" hidden="1">
                <a:extLst>
                  <a:ext uri="{63B3BB69-23CF-44E3-9099-C40C66FF867C}">
                    <a14:compatExt spid="_x0000_s3031045"/>
                  </a:ext>
                  <a:ext uri="{FF2B5EF4-FFF2-40B4-BE49-F238E27FC236}">
                    <a16:creationId xmlns:a16="http://schemas.microsoft.com/office/drawing/2014/main" id="{00000000-0008-0000-0600-00000540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6" name="Check Box 6" hidden="1">
                <a:extLst>
                  <a:ext uri="{63B3BB69-23CF-44E3-9099-C40C66FF867C}">
                    <a14:compatExt spid="_x0000_s3031046"/>
                  </a:ext>
                  <a:ext uri="{FF2B5EF4-FFF2-40B4-BE49-F238E27FC236}">
                    <a16:creationId xmlns:a16="http://schemas.microsoft.com/office/drawing/2014/main" id="{00000000-0008-0000-0600-0000064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7" name="Check Box 7" hidden="1">
                <a:extLst>
                  <a:ext uri="{63B3BB69-23CF-44E3-9099-C40C66FF867C}">
                    <a14:compatExt spid="_x0000_s3031047"/>
                  </a:ext>
                  <a:ext uri="{FF2B5EF4-FFF2-40B4-BE49-F238E27FC236}">
                    <a16:creationId xmlns:a16="http://schemas.microsoft.com/office/drawing/2014/main" id="{00000000-0008-0000-0600-00000740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 uri="{FF2B5EF4-FFF2-40B4-BE49-F238E27FC236}">
                  <a16:creationId xmlns:a16="http://schemas.microsoft.com/office/drawing/2014/main" id="{00000000-0008-0000-0600-000008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 uri="{FF2B5EF4-FFF2-40B4-BE49-F238E27FC236}">
                  <a16:creationId xmlns:a16="http://schemas.microsoft.com/office/drawing/2014/main" id="{00000000-0008-0000-0600-000009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 uri="{FF2B5EF4-FFF2-40B4-BE49-F238E27FC236}">
                  <a16:creationId xmlns:a16="http://schemas.microsoft.com/office/drawing/2014/main" id="{00000000-0008-0000-0600-00000A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 uri="{FF2B5EF4-FFF2-40B4-BE49-F238E27FC236}">
                  <a16:creationId xmlns:a16="http://schemas.microsoft.com/office/drawing/2014/main" id="{00000000-0008-0000-0600-00000B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61" y="2813231"/>
              <a:chExt cx="205170" cy="1969612"/>
            </a:xfrm>
          </xdr:grpSpPr>
          <xdr:sp macro="" textlink="">
            <xdr:nvSpPr>
              <xdr:cNvPr id="3031052" name="Check Box 12" hidden="1">
                <a:extLst>
                  <a:ext uri="{63B3BB69-23CF-44E3-9099-C40C66FF867C}">
                    <a14:compatExt spid="_x0000_s3031052"/>
                  </a:ext>
                  <a:ext uri="{FF2B5EF4-FFF2-40B4-BE49-F238E27FC236}">
                    <a16:creationId xmlns:a16="http://schemas.microsoft.com/office/drawing/2014/main" id="{00000000-0008-0000-0600-00000C4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3" name="Check Box 13" hidden="1">
                <a:extLst>
                  <a:ext uri="{63B3BB69-23CF-44E3-9099-C40C66FF867C}">
                    <a14:compatExt spid="_x0000_s3031053"/>
                  </a:ext>
                  <a:ext uri="{FF2B5EF4-FFF2-40B4-BE49-F238E27FC236}">
                    <a16:creationId xmlns:a16="http://schemas.microsoft.com/office/drawing/2014/main" id="{00000000-0008-0000-0600-00000D4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4" name="Check Box 14" hidden="1">
                <a:extLst>
                  <a:ext uri="{63B3BB69-23CF-44E3-9099-C40C66FF867C}">
                    <a14:compatExt spid="_x0000_s3031054"/>
                  </a:ext>
                  <a:ext uri="{FF2B5EF4-FFF2-40B4-BE49-F238E27FC236}">
                    <a16:creationId xmlns:a16="http://schemas.microsoft.com/office/drawing/2014/main" id="{00000000-0008-0000-0600-00000E4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5" name="Check Box 15" hidden="1">
                <a:extLst>
                  <a:ext uri="{63B3BB69-23CF-44E3-9099-C40C66FF867C}">
                    <a14:compatExt spid="_x0000_s3031055"/>
                  </a:ext>
                  <a:ext uri="{FF2B5EF4-FFF2-40B4-BE49-F238E27FC236}">
                    <a16:creationId xmlns:a16="http://schemas.microsoft.com/office/drawing/2014/main" id="{00000000-0008-0000-0600-00000F4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6" name="Check Box 16" hidden="1">
                <a:extLst>
                  <a:ext uri="{63B3BB69-23CF-44E3-9099-C40C66FF867C}">
                    <a14:compatExt spid="_x0000_s3031056"/>
                  </a:ext>
                  <a:ext uri="{FF2B5EF4-FFF2-40B4-BE49-F238E27FC236}">
                    <a16:creationId xmlns:a16="http://schemas.microsoft.com/office/drawing/2014/main" id="{00000000-0008-0000-0600-0000104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7" name="Check Box 17" hidden="1">
                <a:extLst>
                  <a:ext uri="{63B3BB69-23CF-44E3-9099-C40C66FF867C}">
                    <a14:compatExt spid="_x0000_s3031057"/>
                  </a:ext>
                  <a:ext uri="{FF2B5EF4-FFF2-40B4-BE49-F238E27FC236}">
                    <a16:creationId xmlns:a16="http://schemas.microsoft.com/office/drawing/2014/main" id="{00000000-0008-0000-0600-0000114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8" name="Check Box 18" hidden="1">
                <a:extLst>
                  <a:ext uri="{63B3BB69-23CF-44E3-9099-C40C66FF867C}">
                    <a14:compatExt spid="_x0000_s3031058"/>
                  </a:ext>
                  <a:ext uri="{FF2B5EF4-FFF2-40B4-BE49-F238E27FC236}">
                    <a16:creationId xmlns:a16="http://schemas.microsoft.com/office/drawing/2014/main" id="{00000000-0008-0000-0600-0000124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9" name="Check Box 19" hidden="1">
                <a:extLst>
                  <a:ext uri="{63B3BB69-23CF-44E3-9099-C40C66FF867C}">
                    <a14:compatExt spid="_x0000_s3031059"/>
                  </a:ext>
                  <a:ext uri="{FF2B5EF4-FFF2-40B4-BE49-F238E27FC236}">
                    <a16:creationId xmlns:a16="http://schemas.microsoft.com/office/drawing/2014/main" id="{00000000-0008-0000-0600-0000134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0" name="Check Box 20" hidden="1">
                <a:extLst>
                  <a:ext uri="{63B3BB69-23CF-44E3-9099-C40C66FF867C}">
                    <a14:compatExt spid="_x0000_s3031060"/>
                  </a:ext>
                  <a:ext uri="{FF2B5EF4-FFF2-40B4-BE49-F238E27FC236}">
                    <a16:creationId xmlns:a16="http://schemas.microsoft.com/office/drawing/2014/main" id="{00000000-0008-0000-0600-0000144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1" name="Check Box 21" hidden="1">
                <a:extLst>
                  <a:ext uri="{63B3BB69-23CF-44E3-9099-C40C66FF867C}">
                    <a14:compatExt spid="_x0000_s3031061"/>
                  </a:ext>
                  <a:ext uri="{FF2B5EF4-FFF2-40B4-BE49-F238E27FC236}">
                    <a16:creationId xmlns:a16="http://schemas.microsoft.com/office/drawing/2014/main" id="{00000000-0008-0000-0600-0000154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2" name="Check Box 22" hidden="1">
                <a:extLst>
                  <a:ext uri="{63B3BB69-23CF-44E3-9099-C40C66FF867C}">
                    <a14:compatExt spid="_x0000_s3031062"/>
                  </a:ext>
                  <a:ext uri="{FF2B5EF4-FFF2-40B4-BE49-F238E27FC236}">
                    <a16:creationId xmlns:a16="http://schemas.microsoft.com/office/drawing/2014/main" id="{00000000-0008-0000-0600-0000164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3" name="Check Box 23" hidden="1">
                <a:extLst>
                  <a:ext uri="{63B3BB69-23CF-44E3-9099-C40C66FF867C}">
                    <a14:compatExt spid="_x0000_s3031063"/>
                  </a:ext>
                  <a:ext uri="{FF2B5EF4-FFF2-40B4-BE49-F238E27FC236}">
                    <a16:creationId xmlns:a16="http://schemas.microsoft.com/office/drawing/2014/main" id="{00000000-0008-0000-0600-0000174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 uri="{FF2B5EF4-FFF2-40B4-BE49-F238E27FC236}">
                  <a16:creationId xmlns:a16="http://schemas.microsoft.com/office/drawing/2014/main" id="{00000000-0008-0000-0600-000018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 uri="{FF2B5EF4-FFF2-40B4-BE49-F238E27FC236}">
                  <a16:creationId xmlns:a16="http://schemas.microsoft.com/office/drawing/2014/main" id="{00000000-0008-0000-0700-000001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 uri="{FF2B5EF4-FFF2-40B4-BE49-F238E27FC236}">
                  <a16:creationId xmlns:a16="http://schemas.microsoft.com/office/drawing/2014/main" id="{00000000-0008-0000-0700-000002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 uri="{FF2B5EF4-FFF2-40B4-BE49-F238E27FC236}">
                  <a16:creationId xmlns:a16="http://schemas.microsoft.com/office/drawing/2014/main" id="{00000000-0008-0000-0700-000003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 uri="{FF2B5EF4-FFF2-40B4-BE49-F238E27FC236}">
                  <a16:creationId xmlns:a16="http://schemas.microsoft.com/office/drawing/2014/main" id="{00000000-0008-0000-0700-000004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46"/>
              <a:chExt cx="206619" cy="628110"/>
            </a:xfrm>
          </xdr:grpSpPr>
          <xdr:sp macro="" textlink="">
            <xdr:nvSpPr>
              <xdr:cNvPr id="3059717" name="Check Box 5" hidden="1">
                <a:extLst>
                  <a:ext uri="{63B3BB69-23CF-44E3-9099-C40C66FF867C}">
                    <a14:compatExt spid="_x0000_s3059717"/>
                  </a:ext>
                  <a:ext uri="{FF2B5EF4-FFF2-40B4-BE49-F238E27FC236}">
                    <a16:creationId xmlns:a16="http://schemas.microsoft.com/office/drawing/2014/main" id="{00000000-0008-0000-0700-000005B0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8" name="Check Box 6" hidden="1">
                <a:extLst>
                  <a:ext uri="{63B3BB69-23CF-44E3-9099-C40C66FF867C}">
                    <a14:compatExt spid="_x0000_s3059718"/>
                  </a:ext>
                  <a:ext uri="{FF2B5EF4-FFF2-40B4-BE49-F238E27FC236}">
                    <a16:creationId xmlns:a16="http://schemas.microsoft.com/office/drawing/2014/main" id="{00000000-0008-0000-0700-000006B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9" name="Check Box 7" hidden="1">
                <a:extLst>
                  <a:ext uri="{63B3BB69-23CF-44E3-9099-C40C66FF867C}">
                    <a14:compatExt spid="_x0000_s3059719"/>
                  </a:ext>
                  <a:ext uri="{FF2B5EF4-FFF2-40B4-BE49-F238E27FC236}">
                    <a16:creationId xmlns:a16="http://schemas.microsoft.com/office/drawing/2014/main" id="{00000000-0008-0000-0700-000007B0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 uri="{FF2B5EF4-FFF2-40B4-BE49-F238E27FC236}">
                  <a16:creationId xmlns:a16="http://schemas.microsoft.com/office/drawing/2014/main" id="{00000000-0008-0000-0700-000008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 uri="{FF2B5EF4-FFF2-40B4-BE49-F238E27FC236}">
                  <a16:creationId xmlns:a16="http://schemas.microsoft.com/office/drawing/2014/main" id="{00000000-0008-0000-0700-000009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 uri="{FF2B5EF4-FFF2-40B4-BE49-F238E27FC236}">
                  <a16:creationId xmlns:a16="http://schemas.microsoft.com/office/drawing/2014/main" id="{00000000-0008-0000-0700-00000A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 uri="{FF2B5EF4-FFF2-40B4-BE49-F238E27FC236}">
                  <a16:creationId xmlns:a16="http://schemas.microsoft.com/office/drawing/2014/main" id="{00000000-0008-0000-0700-00000B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61" y="2813231"/>
              <a:chExt cx="205170" cy="1969612"/>
            </a:xfrm>
          </xdr:grpSpPr>
          <xdr:sp macro="" textlink="">
            <xdr:nvSpPr>
              <xdr:cNvPr id="3059724" name="Check Box 12" hidden="1">
                <a:extLst>
                  <a:ext uri="{63B3BB69-23CF-44E3-9099-C40C66FF867C}">
                    <a14:compatExt spid="_x0000_s3059724"/>
                  </a:ext>
                  <a:ext uri="{FF2B5EF4-FFF2-40B4-BE49-F238E27FC236}">
                    <a16:creationId xmlns:a16="http://schemas.microsoft.com/office/drawing/2014/main" id="{00000000-0008-0000-0700-00000CB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5" name="Check Box 13" hidden="1">
                <a:extLst>
                  <a:ext uri="{63B3BB69-23CF-44E3-9099-C40C66FF867C}">
                    <a14:compatExt spid="_x0000_s3059725"/>
                  </a:ext>
                  <a:ext uri="{FF2B5EF4-FFF2-40B4-BE49-F238E27FC236}">
                    <a16:creationId xmlns:a16="http://schemas.microsoft.com/office/drawing/2014/main" id="{00000000-0008-0000-0700-00000DB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6" name="Check Box 14" hidden="1">
                <a:extLst>
                  <a:ext uri="{63B3BB69-23CF-44E3-9099-C40C66FF867C}">
                    <a14:compatExt spid="_x0000_s3059726"/>
                  </a:ext>
                  <a:ext uri="{FF2B5EF4-FFF2-40B4-BE49-F238E27FC236}">
                    <a16:creationId xmlns:a16="http://schemas.microsoft.com/office/drawing/2014/main" id="{00000000-0008-0000-0700-00000EB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7" name="Check Box 15" hidden="1">
                <a:extLst>
                  <a:ext uri="{63B3BB69-23CF-44E3-9099-C40C66FF867C}">
                    <a14:compatExt spid="_x0000_s3059727"/>
                  </a:ext>
                  <a:ext uri="{FF2B5EF4-FFF2-40B4-BE49-F238E27FC236}">
                    <a16:creationId xmlns:a16="http://schemas.microsoft.com/office/drawing/2014/main" id="{00000000-0008-0000-0700-00000FB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8" name="Check Box 16" hidden="1">
                <a:extLst>
                  <a:ext uri="{63B3BB69-23CF-44E3-9099-C40C66FF867C}">
                    <a14:compatExt spid="_x0000_s3059728"/>
                  </a:ext>
                  <a:ext uri="{FF2B5EF4-FFF2-40B4-BE49-F238E27FC236}">
                    <a16:creationId xmlns:a16="http://schemas.microsoft.com/office/drawing/2014/main" id="{00000000-0008-0000-0700-000010B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9" name="Check Box 17" hidden="1">
                <a:extLst>
                  <a:ext uri="{63B3BB69-23CF-44E3-9099-C40C66FF867C}">
                    <a14:compatExt spid="_x0000_s3059729"/>
                  </a:ext>
                  <a:ext uri="{FF2B5EF4-FFF2-40B4-BE49-F238E27FC236}">
                    <a16:creationId xmlns:a16="http://schemas.microsoft.com/office/drawing/2014/main" id="{00000000-0008-0000-0700-000011B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0" name="Check Box 18" hidden="1">
                <a:extLst>
                  <a:ext uri="{63B3BB69-23CF-44E3-9099-C40C66FF867C}">
                    <a14:compatExt spid="_x0000_s3059730"/>
                  </a:ext>
                  <a:ext uri="{FF2B5EF4-FFF2-40B4-BE49-F238E27FC236}">
                    <a16:creationId xmlns:a16="http://schemas.microsoft.com/office/drawing/2014/main" id="{00000000-0008-0000-0700-000012B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1" name="Check Box 19" hidden="1">
                <a:extLst>
                  <a:ext uri="{63B3BB69-23CF-44E3-9099-C40C66FF867C}">
                    <a14:compatExt spid="_x0000_s3059731"/>
                  </a:ext>
                  <a:ext uri="{FF2B5EF4-FFF2-40B4-BE49-F238E27FC236}">
                    <a16:creationId xmlns:a16="http://schemas.microsoft.com/office/drawing/2014/main" id="{00000000-0008-0000-0700-000013B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2" name="Check Box 20" hidden="1">
                <a:extLst>
                  <a:ext uri="{63B3BB69-23CF-44E3-9099-C40C66FF867C}">
                    <a14:compatExt spid="_x0000_s3059732"/>
                  </a:ext>
                  <a:ext uri="{FF2B5EF4-FFF2-40B4-BE49-F238E27FC236}">
                    <a16:creationId xmlns:a16="http://schemas.microsoft.com/office/drawing/2014/main" id="{00000000-0008-0000-0700-000014B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3" name="Check Box 21" hidden="1">
                <a:extLst>
                  <a:ext uri="{63B3BB69-23CF-44E3-9099-C40C66FF867C}">
                    <a14:compatExt spid="_x0000_s3059733"/>
                  </a:ext>
                  <a:ext uri="{FF2B5EF4-FFF2-40B4-BE49-F238E27FC236}">
                    <a16:creationId xmlns:a16="http://schemas.microsoft.com/office/drawing/2014/main" id="{00000000-0008-0000-0700-000015B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4" name="Check Box 22" hidden="1">
                <a:extLst>
                  <a:ext uri="{63B3BB69-23CF-44E3-9099-C40C66FF867C}">
                    <a14:compatExt spid="_x0000_s3059734"/>
                  </a:ext>
                  <a:ext uri="{FF2B5EF4-FFF2-40B4-BE49-F238E27FC236}">
                    <a16:creationId xmlns:a16="http://schemas.microsoft.com/office/drawing/2014/main" id="{00000000-0008-0000-0700-000016B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5" name="Check Box 23" hidden="1">
                <a:extLst>
                  <a:ext uri="{63B3BB69-23CF-44E3-9099-C40C66FF867C}">
                    <a14:compatExt spid="_x0000_s3059735"/>
                  </a:ext>
                  <a:ext uri="{FF2B5EF4-FFF2-40B4-BE49-F238E27FC236}">
                    <a16:creationId xmlns:a16="http://schemas.microsoft.com/office/drawing/2014/main" id="{00000000-0008-0000-0700-000017B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 uri="{FF2B5EF4-FFF2-40B4-BE49-F238E27FC236}">
                  <a16:creationId xmlns:a16="http://schemas.microsoft.com/office/drawing/2014/main" id="{00000000-0008-0000-0700-000018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 uri="{FF2B5EF4-FFF2-40B4-BE49-F238E27FC236}">
                  <a16:creationId xmlns:a16="http://schemas.microsoft.com/office/drawing/2014/main" id="{00000000-0008-0000-0800-000001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 uri="{FF2B5EF4-FFF2-40B4-BE49-F238E27FC236}">
                  <a16:creationId xmlns:a16="http://schemas.microsoft.com/office/drawing/2014/main" id="{00000000-0008-0000-0800-000002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 uri="{FF2B5EF4-FFF2-40B4-BE49-F238E27FC236}">
                  <a16:creationId xmlns:a16="http://schemas.microsoft.com/office/drawing/2014/main" id="{00000000-0008-0000-0800-000003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 uri="{FF2B5EF4-FFF2-40B4-BE49-F238E27FC236}">
                  <a16:creationId xmlns:a16="http://schemas.microsoft.com/office/drawing/2014/main" id="{00000000-0008-0000-0800-000004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46"/>
              <a:chExt cx="206619" cy="628110"/>
            </a:xfrm>
          </xdr:grpSpPr>
          <xdr:sp macro="" textlink="">
            <xdr:nvSpPr>
              <xdr:cNvPr id="3060741" name="Check Box 5" hidden="1">
                <a:extLst>
                  <a:ext uri="{63B3BB69-23CF-44E3-9099-C40C66FF867C}">
                    <a14:compatExt spid="_x0000_s3060741"/>
                  </a:ext>
                  <a:ext uri="{FF2B5EF4-FFF2-40B4-BE49-F238E27FC236}">
                    <a16:creationId xmlns:a16="http://schemas.microsoft.com/office/drawing/2014/main" id="{00000000-0008-0000-0800-000005B4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2" name="Check Box 6" hidden="1">
                <a:extLst>
                  <a:ext uri="{63B3BB69-23CF-44E3-9099-C40C66FF867C}">
                    <a14:compatExt spid="_x0000_s3060742"/>
                  </a:ext>
                  <a:ext uri="{FF2B5EF4-FFF2-40B4-BE49-F238E27FC236}">
                    <a16:creationId xmlns:a16="http://schemas.microsoft.com/office/drawing/2014/main" id="{00000000-0008-0000-0800-000006B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3" name="Check Box 7" hidden="1">
                <a:extLst>
                  <a:ext uri="{63B3BB69-23CF-44E3-9099-C40C66FF867C}">
                    <a14:compatExt spid="_x0000_s3060743"/>
                  </a:ext>
                  <a:ext uri="{FF2B5EF4-FFF2-40B4-BE49-F238E27FC236}">
                    <a16:creationId xmlns:a16="http://schemas.microsoft.com/office/drawing/2014/main" id="{00000000-0008-0000-0800-000007B4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 uri="{FF2B5EF4-FFF2-40B4-BE49-F238E27FC236}">
                  <a16:creationId xmlns:a16="http://schemas.microsoft.com/office/drawing/2014/main" id="{00000000-0008-0000-0800-000008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 uri="{FF2B5EF4-FFF2-40B4-BE49-F238E27FC236}">
                  <a16:creationId xmlns:a16="http://schemas.microsoft.com/office/drawing/2014/main" id="{00000000-0008-0000-0800-000009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 uri="{FF2B5EF4-FFF2-40B4-BE49-F238E27FC236}">
                  <a16:creationId xmlns:a16="http://schemas.microsoft.com/office/drawing/2014/main" id="{00000000-0008-0000-0800-00000A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 uri="{FF2B5EF4-FFF2-40B4-BE49-F238E27FC236}">
                  <a16:creationId xmlns:a16="http://schemas.microsoft.com/office/drawing/2014/main" id="{00000000-0008-0000-0800-00000B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61" y="2813231"/>
              <a:chExt cx="205170" cy="1969612"/>
            </a:xfrm>
          </xdr:grpSpPr>
          <xdr:sp macro="" textlink="">
            <xdr:nvSpPr>
              <xdr:cNvPr id="3060748" name="Check Box 12" hidden="1">
                <a:extLst>
                  <a:ext uri="{63B3BB69-23CF-44E3-9099-C40C66FF867C}">
                    <a14:compatExt spid="_x0000_s3060748"/>
                  </a:ext>
                  <a:ext uri="{FF2B5EF4-FFF2-40B4-BE49-F238E27FC236}">
                    <a16:creationId xmlns:a16="http://schemas.microsoft.com/office/drawing/2014/main" id="{00000000-0008-0000-0800-00000CB4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9" name="Check Box 13" hidden="1">
                <a:extLst>
                  <a:ext uri="{63B3BB69-23CF-44E3-9099-C40C66FF867C}">
                    <a14:compatExt spid="_x0000_s3060749"/>
                  </a:ext>
                  <a:ext uri="{FF2B5EF4-FFF2-40B4-BE49-F238E27FC236}">
                    <a16:creationId xmlns:a16="http://schemas.microsoft.com/office/drawing/2014/main" id="{00000000-0008-0000-0800-00000DB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0" name="Check Box 14" hidden="1">
                <a:extLst>
                  <a:ext uri="{63B3BB69-23CF-44E3-9099-C40C66FF867C}">
                    <a14:compatExt spid="_x0000_s3060750"/>
                  </a:ext>
                  <a:ext uri="{FF2B5EF4-FFF2-40B4-BE49-F238E27FC236}">
                    <a16:creationId xmlns:a16="http://schemas.microsoft.com/office/drawing/2014/main" id="{00000000-0008-0000-0800-00000EB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1" name="Check Box 15" hidden="1">
                <a:extLst>
                  <a:ext uri="{63B3BB69-23CF-44E3-9099-C40C66FF867C}">
                    <a14:compatExt spid="_x0000_s3060751"/>
                  </a:ext>
                  <a:ext uri="{FF2B5EF4-FFF2-40B4-BE49-F238E27FC236}">
                    <a16:creationId xmlns:a16="http://schemas.microsoft.com/office/drawing/2014/main" id="{00000000-0008-0000-0800-00000FB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2" name="Check Box 16" hidden="1">
                <a:extLst>
                  <a:ext uri="{63B3BB69-23CF-44E3-9099-C40C66FF867C}">
                    <a14:compatExt spid="_x0000_s3060752"/>
                  </a:ext>
                  <a:ext uri="{FF2B5EF4-FFF2-40B4-BE49-F238E27FC236}">
                    <a16:creationId xmlns:a16="http://schemas.microsoft.com/office/drawing/2014/main" id="{00000000-0008-0000-0800-000010B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3" name="Check Box 17" hidden="1">
                <a:extLst>
                  <a:ext uri="{63B3BB69-23CF-44E3-9099-C40C66FF867C}">
                    <a14:compatExt spid="_x0000_s3060753"/>
                  </a:ext>
                  <a:ext uri="{FF2B5EF4-FFF2-40B4-BE49-F238E27FC236}">
                    <a16:creationId xmlns:a16="http://schemas.microsoft.com/office/drawing/2014/main" id="{00000000-0008-0000-0800-000011B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4" name="Check Box 18" hidden="1">
                <a:extLst>
                  <a:ext uri="{63B3BB69-23CF-44E3-9099-C40C66FF867C}">
                    <a14:compatExt spid="_x0000_s3060754"/>
                  </a:ext>
                  <a:ext uri="{FF2B5EF4-FFF2-40B4-BE49-F238E27FC236}">
                    <a16:creationId xmlns:a16="http://schemas.microsoft.com/office/drawing/2014/main" id="{00000000-0008-0000-0800-000012B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5" name="Check Box 19" hidden="1">
                <a:extLst>
                  <a:ext uri="{63B3BB69-23CF-44E3-9099-C40C66FF867C}">
                    <a14:compatExt spid="_x0000_s3060755"/>
                  </a:ext>
                  <a:ext uri="{FF2B5EF4-FFF2-40B4-BE49-F238E27FC236}">
                    <a16:creationId xmlns:a16="http://schemas.microsoft.com/office/drawing/2014/main" id="{00000000-0008-0000-0800-000013B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6" name="Check Box 20" hidden="1">
                <a:extLst>
                  <a:ext uri="{63B3BB69-23CF-44E3-9099-C40C66FF867C}">
                    <a14:compatExt spid="_x0000_s3060756"/>
                  </a:ext>
                  <a:ext uri="{FF2B5EF4-FFF2-40B4-BE49-F238E27FC236}">
                    <a16:creationId xmlns:a16="http://schemas.microsoft.com/office/drawing/2014/main" id="{00000000-0008-0000-0800-000014B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7" name="Check Box 21" hidden="1">
                <a:extLst>
                  <a:ext uri="{63B3BB69-23CF-44E3-9099-C40C66FF867C}">
                    <a14:compatExt spid="_x0000_s3060757"/>
                  </a:ext>
                  <a:ext uri="{FF2B5EF4-FFF2-40B4-BE49-F238E27FC236}">
                    <a16:creationId xmlns:a16="http://schemas.microsoft.com/office/drawing/2014/main" id="{00000000-0008-0000-0800-000015B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8" name="Check Box 22" hidden="1">
                <a:extLst>
                  <a:ext uri="{63B3BB69-23CF-44E3-9099-C40C66FF867C}">
                    <a14:compatExt spid="_x0000_s3060758"/>
                  </a:ext>
                  <a:ext uri="{FF2B5EF4-FFF2-40B4-BE49-F238E27FC236}">
                    <a16:creationId xmlns:a16="http://schemas.microsoft.com/office/drawing/2014/main" id="{00000000-0008-0000-0800-000016B4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9" name="Check Box 23" hidden="1">
                <a:extLst>
                  <a:ext uri="{63B3BB69-23CF-44E3-9099-C40C66FF867C}">
                    <a14:compatExt spid="_x0000_s3060759"/>
                  </a:ext>
                  <a:ext uri="{FF2B5EF4-FFF2-40B4-BE49-F238E27FC236}">
                    <a16:creationId xmlns:a16="http://schemas.microsoft.com/office/drawing/2014/main" id="{00000000-0008-0000-0800-000017B4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 uri="{FF2B5EF4-FFF2-40B4-BE49-F238E27FC236}">
                  <a16:creationId xmlns:a16="http://schemas.microsoft.com/office/drawing/2014/main" id="{00000000-0008-0000-0800-000018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 uri="{FF2B5EF4-FFF2-40B4-BE49-F238E27FC236}">
                  <a16:creationId xmlns:a16="http://schemas.microsoft.com/office/drawing/2014/main" id="{00000000-0008-0000-0900-000001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 uri="{FF2B5EF4-FFF2-40B4-BE49-F238E27FC236}">
                  <a16:creationId xmlns:a16="http://schemas.microsoft.com/office/drawing/2014/main" id="{00000000-0008-0000-0900-000002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 uri="{FF2B5EF4-FFF2-40B4-BE49-F238E27FC236}">
                  <a16:creationId xmlns:a16="http://schemas.microsoft.com/office/drawing/2014/main" id="{00000000-0008-0000-0900-000003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 uri="{FF2B5EF4-FFF2-40B4-BE49-F238E27FC236}">
                  <a16:creationId xmlns:a16="http://schemas.microsoft.com/office/drawing/2014/main" id="{00000000-0008-0000-0900-000004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46"/>
              <a:chExt cx="206619" cy="628110"/>
            </a:xfrm>
          </xdr:grpSpPr>
          <xdr:sp macro="" textlink="">
            <xdr:nvSpPr>
              <xdr:cNvPr id="3061765" name="Check Box 5" hidden="1">
                <a:extLst>
                  <a:ext uri="{63B3BB69-23CF-44E3-9099-C40C66FF867C}">
                    <a14:compatExt spid="_x0000_s3061765"/>
                  </a:ext>
                  <a:ext uri="{FF2B5EF4-FFF2-40B4-BE49-F238E27FC236}">
                    <a16:creationId xmlns:a16="http://schemas.microsoft.com/office/drawing/2014/main" id="{00000000-0008-0000-0900-000005B82E00}"/>
                  </a:ext>
                </a:extLst>
              </xdr:cNvPr>
              <xdr:cNvSpPr/>
            </xdr:nvSpPr>
            <xdr:spPr bwMode="auto">
              <a:xfrm>
                <a:off x="4155098" y="4891346"/>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6" name="Check Box 6" hidden="1">
                <a:extLst>
                  <a:ext uri="{63B3BB69-23CF-44E3-9099-C40C66FF867C}">
                    <a14:compatExt spid="_x0000_s3061766"/>
                  </a:ext>
                  <a:ext uri="{FF2B5EF4-FFF2-40B4-BE49-F238E27FC236}">
                    <a16:creationId xmlns:a16="http://schemas.microsoft.com/office/drawing/2014/main" id="{00000000-0008-0000-0900-000006B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7" name="Check Box 7" hidden="1">
                <a:extLst>
                  <a:ext uri="{63B3BB69-23CF-44E3-9099-C40C66FF867C}">
                    <a14:compatExt spid="_x0000_s3061767"/>
                  </a:ext>
                  <a:ext uri="{FF2B5EF4-FFF2-40B4-BE49-F238E27FC236}">
                    <a16:creationId xmlns:a16="http://schemas.microsoft.com/office/drawing/2014/main" id="{00000000-0008-0000-0900-000007B82E00}"/>
                  </a:ext>
                </a:extLst>
              </xdr:cNvPr>
              <xdr:cNvSpPr/>
            </xdr:nvSpPr>
            <xdr:spPr bwMode="auto">
              <a:xfrm>
                <a:off x="4155098" y="532893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 uri="{FF2B5EF4-FFF2-40B4-BE49-F238E27FC236}">
                  <a16:creationId xmlns:a16="http://schemas.microsoft.com/office/drawing/2014/main" id="{00000000-0008-0000-0900-000008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 uri="{FF2B5EF4-FFF2-40B4-BE49-F238E27FC236}">
                  <a16:creationId xmlns:a16="http://schemas.microsoft.com/office/drawing/2014/main" id="{00000000-0008-0000-0900-000009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 uri="{FF2B5EF4-FFF2-40B4-BE49-F238E27FC236}">
                  <a16:creationId xmlns:a16="http://schemas.microsoft.com/office/drawing/2014/main" id="{00000000-0008-0000-0900-00000A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 uri="{FF2B5EF4-FFF2-40B4-BE49-F238E27FC236}">
                  <a16:creationId xmlns:a16="http://schemas.microsoft.com/office/drawing/2014/main" id="{00000000-0008-0000-0900-00000B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61" y="2813231"/>
              <a:chExt cx="205170" cy="1969612"/>
            </a:xfrm>
          </xdr:grpSpPr>
          <xdr:sp macro="" textlink="">
            <xdr:nvSpPr>
              <xdr:cNvPr id="3061772" name="Check Box 12" hidden="1">
                <a:extLst>
                  <a:ext uri="{63B3BB69-23CF-44E3-9099-C40C66FF867C}">
                    <a14:compatExt spid="_x0000_s3061772"/>
                  </a:ext>
                  <a:ext uri="{FF2B5EF4-FFF2-40B4-BE49-F238E27FC236}">
                    <a16:creationId xmlns:a16="http://schemas.microsoft.com/office/drawing/2014/main" id="{00000000-0008-0000-0900-00000CB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3" name="Check Box 13" hidden="1">
                <a:extLst>
                  <a:ext uri="{63B3BB69-23CF-44E3-9099-C40C66FF867C}">
                    <a14:compatExt spid="_x0000_s3061773"/>
                  </a:ext>
                  <a:ext uri="{FF2B5EF4-FFF2-40B4-BE49-F238E27FC236}">
                    <a16:creationId xmlns:a16="http://schemas.microsoft.com/office/drawing/2014/main" id="{00000000-0008-0000-0900-00000DB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4" name="Check Box 14" hidden="1">
                <a:extLst>
                  <a:ext uri="{63B3BB69-23CF-44E3-9099-C40C66FF867C}">
                    <a14:compatExt spid="_x0000_s3061774"/>
                  </a:ext>
                  <a:ext uri="{FF2B5EF4-FFF2-40B4-BE49-F238E27FC236}">
                    <a16:creationId xmlns:a16="http://schemas.microsoft.com/office/drawing/2014/main" id="{00000000-0008-0000-0900-00000EB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5" name="Check Box 15" hidden="1">
                <a:extLst>
                  <a:ext uri="{63B3BB69-23CF-44E3-9099-C40C66FF867C}">
                    <a14:compatExt spid="_x0000_s3061775"/>
                  </a:ext>
                  <a:ext uri="{FF2B5EF4-FFF2-40B4-BE49-F238E27FC236}">
                    <a16:creationId xmlns:a16="http://schemas.microsoft.com/office/drawing/2014/main" id="{00000000-0008-0000-0900-00000FB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6" name="Check Box 16" hidden="1">
                <a:extLst>
                  <a:ext uri="{63B3BB69-23CF-44E3-9099-C40C66FF867C}">
                    <a14:compatExt spid="_x0000_s3061776"/>
                  </a:ext>
                  <a:ext uri="{FF2B5EF4-FFF2-40B4-BE49-F238E27FC236}">
                    <a16:creationId xmlns:a16="http://schemas.microsoft.com/office/drawing/2014/main" id="{00000000-0008-0000-0900-000010B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7" name="Check Box 17" hidden="1">
                <a:extLst>
                  <a:ext uri="{63B3BB69-23CF-44E3-9099-C40C66FF867C}">
                    <a14:compatExt spid="_x0000_s3061777"/>
                  </a:ext>
                  <a:ext uri="{FF2B5EF4-FFF2-40B4-BE49-F238E27FC236}">
                    <a16:creationId xmlns:a16="http://schemas.microsoft.com/office/drawing/2014/main" id="{00000000-0008-0000-0900-000011B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8" name="Check Box 18" hidden="1">
                <a:extLst>
                  <a:ext uri="{63B3BB69-23CF-44E3-9099-C40C66FF867C}">
                    <a14:compatExt spid="_x0000_s3061778"/>
                  </a:ext>
                  <a:ext uri="{FF2B5EF4-FFF2-40B4-BE49-F238E27FC236}">
                    <a16:creationId xmlns:a16="http://schemas.microsoft.com/office/drawing/2014/main" id="{00000000-0008-0000-0900-000012B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9" name="Check Box 19" hidden="1">
                <a:extLst>
                  <a:ext uri="{63B3BB69-23CF-44E3-9099-C40C66FF867C}">
                    <a14:compatExt spid="_x0000_s3061779"/>
                  </a:ext>
                  <a:ext uri="{FF2B5EF4-FFF2-40B4-BE49-F238E27FC236}">
                    <a16:creationId xmlns:a16="http://schemas.microsoft.com/office/drawing/2014/main" id="{00000000-0008-0000-0900-000013B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0" name="Check Box 20" hidden="1">
                <a:extLst>
                  <a:ext uri="{63B3BB69-23CF-44E3-9099-C40C66FF867C}">
                    <a14:compatExt spid="_x0000_s3061780"/>
                  </a:ext>
                  <a:ext uri="{FF2B5EF4-FFF2-40B4-BE49-F238E27FC236}">
                    <a16:creationId xmlns:a16="http://schemas.microsoft.com/office/drawing/2014/main" id="{00000000-0008-0000-0900-000014B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1" name="Check Box 21" hidden="1">
                <a:extLst>
                  <a:ext uri="{63B3BB69-23CF-44E3-9099-C40C66FF867C}">
                    <a14:compatExt spid="_x0000_s3061781"/>
                  </a:ext>
                  <a:ext uri="{FF2B5EF4-FFF2-40B4-BE49-F238E27FC236}">
                    <a16:creationId xmlns:a16="http://schemas.microsoft.com/office/drawing/2014/main" id="{00000000-0008-0000-0900-000015B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2" name="Check Box 22" hidden="1">
                <a:extLst>
                  <a:ext uri="{63B3BB69-23CF-44E3-9099-C40C66FF867C}">
                    <a14:compatExt spid="_x0000_s3061782"/>
                  </a:ext>
                  <a:ext uri="{FF2B5EF4-FFF2-40B4-BE49-F238E27FC236}">
                    <a16:creationId xmlns:a16="http://schemas.microsoft.com/office/drawing/2014/main" id="{00000000-0008-0000-0900-000016B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3" name="Check Box 23" hidden="1">
                <a:extLst>
                  <a:ext uri="{63B3BB69-23CF-44E3-9099-C40C66FF867C}">
                    <a14:compatExt spid="_x0000_s3061783"/>
                  </a:ext>
                  <a:ext uri="{FF2B5EF4-FFF2-40B4-BE49-F238E27FC236}">
                    <a16:creationId xmlns:a16="http://schemas.microsoft.com/office/drawing/2014/main" id="{00000000-0008-0000-0900-000017B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 uri="{FF2B5EF4-FFF2-40B4-BE49-F238E27FC236}">
                  <a16:creationId xmlns:a16="http://schemas.microsoft.com/office/drawing/2014/main" id="{00000000-0008-0000-0900-000018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 uri="{FF2B5EF4-FFF2-40B4-BE49-F238E27FC236}">
                  <a16:creationId xmlns:a16="http://schemas.microsoft.com/office/drawing/2014/main" id="{00000000-0008-0000-0A00-000001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 uri="{FF2B5EF4-FFF2-40B4-BE49-F238E27FC236}">
                  <a16:creationId xmlns:a16="http://schemas.microsoft.com/office/drawing/2014/main" id="{00000000-0008-0000-0A00-000002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 uri="{FF2B5EF4-FFF2-40B4-BE49-F238E27FC236}">
                  <a16:creationId xmlns:a16="http://schemas.microsoft.com/office/drawing/2014/main" id="{00000000-0008-0000-0A00-000003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 uri="{FF2B5EF4-FFF2-40B4-BE49-F238E27FC236}">
                  <a16:creationId xmlns:a16="http://schemas.microsoft.com/office/drawing/2014/main" id="{00000000-0008-0000-0A00-000004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73"/>
              <a:chExt cx="206619" cy="628085"/>
            </a:xfrm>
          </xdr:grpSpPr>
          <xdr:sp macro="" textlink="">
            <xdr:nvSpPr>
              <xdr:cNvPr id="3062789" name="Check Box 5" hidden="1">
                <a:extLst>
                  <a:ext uri="{63B3BB69-23CF-44E3-9099-C40C66FF867C}">
                    <a14:compatExt spid="_x0000_s3062789"/>
                  </a:ext>
                  <a:ext uri="{FF2B5EF4-FFF2-40B4-BE49-F238E27FC236}">
                    <a16:creationId xmlns:a16="http://schemas.microsoft.com/office/drawing/2014/main" id="{00000000-0008-0000-0A00-000005BC2E00}"/>
                  </a:ext>
                </a:extLst>
              </xdr:cNvPr>
              <xdr:cNvSpPr/>
            </xdr:nvSpPr>
            <xdr:spPr bwMode="auto">
              <a:xfrm>
                <a:off x="4155098" y="4891373"/>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0" name="Check Box 6" hidden="1">
                <a:extLst>
                  <a:ext uri="{63B3BB69-23CF-44E3-9099-C40C66FF867C}">
                    <a14:compatExt spid="_x0000_s3062790"/>
                  </a:ext>
                  <a:ext uri="{FF2B5EF4-FFF2-40B4-BE49-F238E27FC236}">
                    <a16:creationId xmlns:a16="http://schemas.microsoft.com/office/drawing/2014/main" id="{00000000-0008-0000-0A00-000006B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1" name="Check Box 7" hidden="1">
                <a:extLst>
                  <a:ext uri="{63B3BB69-23CF-44E3-9099-C40C66FF867C}">
                    <a14:compatExt spid="_x0000_s3062791"/>
                  </a:ext>
                  <a:ext uri="{FF2B5EF4-FFF2-40B4-BE49-F238E27FC236}">
                    <a16:creationId xmlns:a16="http://schemas.microsoft.com/office/drawing/2014/main" id="{00000000-0008-0000-0A00-000007BC2E00}"/>
                  </a:ext>
                </a:extLst>
              </xdr:cNvPr>
              <xdr:cNvSpPr/>
            </xdr:nvSpPr>
            <xdr:spPr bwMode="auto">
              <a:xfrm>
                <a:off x="4155098" y="5328932"/>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 uri="{FF2B5EF4-FFF2-40B4-BE49-F238E27FC236}">
                  <a16:creationId xmlns:a16="http://schemas.microsoft.com/office/drawing/2014/main" id="{00000000-0008-0000-0A00-000008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 uri="{FF2B5EF4-FFF2-40B4-BE49-F238E27FC236}">
                  <a16:creationId xmlns:a16="http://schemas.microsoft.com/office/drawing/2014/main" id="{00000000-0008-0000-0A00-000009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 uri="{FF2B5EF4-FFF2-40B4-BE49-F238E27FC236}">
                  <a16:creationId xmlns:a16="http://schemas.microsoft.com/office/drawing/2014/main" id="{00000000-0008-0000-0A00-00000A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 uri="{FF2B5EF4-FFF2-40B4-BE49-F238E27FC236}">
                  <a16:creationId xmlns:a16="http://schemas.microsoft.com/office/drawing/2014/main" id="{00000000-0008-0000-0A00-00000B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133" y="2813231"/>
              <a:chExt cx="205098" cy="1969614"/>
            </a:xfrm>
          </xdr:grpSpPr>
          <xdr:sp macro="" textlink="">
            <xdr:nvSpPr>
              <xdr:cNvPr id="3062796" name="Check Box 12" hidden="1">
                <a:extLst>
                  <a:ext uri="{63B3BB69-23CF-44E3-9099-C40C66FF867C}">
                    <a14:compatExt spid="_x0000_s3062796"/>
                  </a:ext>
                  <a:ext uri="{FF2B5EF4-FFF2-40B4-BE49-F238E27FC236}">
                    <a16:creationId xmlns:a16="http://schemas.microsoft.com/office/drawing/2014/main" id="{00000000-0008-0000-0A00-00000CB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7" name="Check Box 13" hidden="1">
                <a:extLst>
                  <a:ext uri="{63B3BB69-23CF-44E3-9099-C40C66FF867C}">
                    <a14:compatExt spid="_x0000_s3062797"/>
                  </a:ext>
                  <a:ext uri="{FF2B5EF4-FFF2-40B4-BE49-F238E27FC236}">
                    <a16:creationId xmlns:a16="http://schemas.microsoft.com/office/drawing/2014/main" id="{00000000-0008-0000-0A00-00000DB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8" name="Check Box 14" hidden="1">
                <a:extLst>
                  <a:ext uri="{63B3BB69-23CF-44E3-9099-C40C66FF867C}">
                    <a14:compatExt spid="_x0000_s3062798"/>
                  </a:ext>
                  <a:ext uri="{FF2B5EF4-FFF2-40B4-BE49-F238E27FC236}">
                    <a16:creationId xmlns:a16="http://schemas.microsoft.com/office/drawing/2014/main" id="{00000000-0008-0000-0A00-00000EB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9" name="Check Box 15" hidden="1">
                <a:extLst>
                  <a:ext uri="{63B3BB69-23CF-44E3-9099-C40C66FF867C}">
                    <a14:compatExt spid="_x0000_s3062799"/>
                  </a:ext>
                  <a:ext uri="{FF2B5EF4-FFF2-40B4-BE49-F238E27FC236}">
                    <a16:creationId xmlns:a16="http://schemas.microsoft.com/office/drawing/2014/main" id="{00000000-0008-0000-0A00-00000FB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0" name="Check Box 16" hidden="1">
                <a:extLst>
                  <a:ext uri="{63B3BB69-23CF-44E3-9099-C40C66FF867C}">
                    <a14:compatExt spid="_x0000_s3062800"/>
                  </a:ext>
                  <a:ext uri="{FF2B5EF4-FFF2-40B4-BE49-F238E27FC236}">
                    <a16:creationId xmlns:a16="http://schemas.microsoft.com/office/drawing/2014/main" id="{00000000-0008-0000-0A00-000010B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1" name="Check Box 17" hidden="1">
                <a:extLst>
                  <a:ext uri="{63B3BB69-23CF-44E3-9099-C40C66FF867C}">
                    <a14:compatExt spid="_x0000_s3062801"/>
                  </a:ext>
                  <a:ext uri="{FF2B5EF4-FFF2-40B4-BE49-F238E27FC236}">
                    <a16:creationId xmlns:a16="http://schemas.microsoft.com/office/drawing/2014/main" id="{00000000-0008-0000-0A00-000011B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2" name="Check Box 18" hidden="1">
                <a:extLst>
                  <a:ext uri="{63B3BB69-23CF-44E3-9099-C40C66FF867C}">
                    <a14:compatExt spid="_x0000_s3062802"/>
                  </a:ext>
                  <a:ext uri="{FF2B5EF4-FFF2-40B4-BE49-F238E27FC236}">
                    <a16:creationId xmlns:a16="http://schemas.microsoft.com/office/drawing/2014/main" id="{00000000-0008-0000-0A00-000012B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3" name="Check Box 19" hidden="1">
                <a:extLst>
                  <a:ext uri="{63B3BB69-23CF-44E3-9099-C40C66FF867C}">
                    <a14:compatExt spid="_x0000_s3062803"/>
                  </a:ext>
                  <a:ext uri="{FF2B5EF4-FFF2-40B4-BE49-F238E27FC236}">
                    <a16:creationId xmlns:a16="http://schemas.microsoft.com/office/drawing/2014/main" id="{00000000-0008-0000-0A00-000013B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4" name="Check Box 20" hidden="1">
                <a:extLst>
                  <a:ext uri="{63B3BB69-23CF-44E3-9099-C40C66FF867C}">
                    <a14:compatExt spid="_x0000_s3062804"/>
                  </a:ext>
                  <a:ext uri="{FF2B5EF4-FFF2-40B4-BE49-F238E27FC236}">
                    <a16:creationId xmlns:a16="http://schemas.microsoft.com/office/drawing/2014/main" id="{00000000-0008-0000-0A00-000014B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5" name="Check Box 21" hidden="1">
                <a:extLst>
                  <a:ext uri="{63B3BB69-23CF-44E3-9099-C40C66FF867C}">
                    <a14:compatExt spid="_x0000_s3062805"/>
                  </a:ext>
                  <a:ext uri="{FF2B5EF4-FFF2-40B4-BE49-F238E27FC236}">
                    <a16:creationId xmlns:a16="http://schemas.microsoft.com/office/drawing/2014/main" id="{00000000-0008-0000-0A00-000015B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6" name="Check Box 22" hidden="1">
                <a:extLst>
                  <a:ext uri="{63B3BB69-23CF-44E3-9099-C40C66FF867C}">
                    <a14:compatExt spid="_x0000_s3062806"/>
                  </a:ext>
                  <a:ext uri="{FF2B5EF4-FFF2-40B4-BE49-F238E27FC236}">
                    <a16:creationId xmlns:a16="http://schemas.microsoft.com/office/drawing/2014/main" id="{00000000-0008-0000-0A00-000016BC2E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7" name="Check Box 23" hidden="1">
                <a:extLst>
                  <a:ext uri="{63B3BB69-23CF-44E3-9099-C40C66FF867C}">
                    <a14:compatExt spid="_x0000_s3062807"/>
                  </a:ext>
                  <a:ext uri="{FF2B5EF4-FFF2-40B4-BE49-F238E27FC236}">
                    <a16:creationId xmlns:a16="http://schemas.microsoft.com/office/drawing/2014/main" id="{00000000-0008-0000-0A00-000017BC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 uri="{FF2B5EF4-FFF2-40B4-BE49-F238E27FC236}">
                  <a16:creationId xmlns:a16="http://schemas.microsoft.com/office/drawing/2014/main" id="{00000000-0008-0000-0A00-000018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 uri="{FF2B5EF4-FFF2-40B4-BE49-F238E27FC236}">
                  <a16:creationId xmlns:a16="http://schemas.microsoft.com/office/drawing/2014/main" id="{00000000-0008-0000-0B00-000001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 uri="{FF2B5EF4-FFF2-40B4-BE49-F238E27FC236}">
                  <a16:creationId xmlns:a16="http://schemas.microsoft.com/office/drawing/2014/main" id="{00000000-0008-0000-0B00-000002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 uri="{FF2B5EF4-FFF2-40B4-BE49-F238E27FC236}">
                  <a16:creationId xmlns:a16="http://schemas.microsoft.com/office/drawing/2014/main" id="{00000000-0008-0000-0B00-000003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 uri="{FF2B5EF4-FFF2-40B4-BE49-F238E27FC236}">
                  <a16:creationId xmlns:a16="http://schemas.microsoft.com/office/drawing/2014/main" id="{00000000-0008-0000-0B00-000004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66"/>
              <a:chExt cx="206619" cy="628080"/>
            </a:xfrm>
          </xdr:grpSpPr>
          <xdr:sp macro="" textlink="">
            <xdr:nvSpPr>
              <xdr:cNvPr id="3091461" name="Check Box 5" hidden="1">
                <a:extLst>
                  <a:ext uri="{63B3BB69-23CF-44E3-9099-C40C66FF867C}">
                    <a14:compatExt spid="_x0000_s3091461"/>
                  </a:ext>
                  <a:ext uri="{FF2B5EF4-FFF2-40B4-BE49-F238E27FC236}">
                    <a16:creationId xmlns:a16="http://schemas.microsoft.com/office/drawing/2014/main" id="{00000000-0008-0000-0B00-0000052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2" name="Check Box 6" hidden="1">
                <a:extLst>
                  <a:ext uri="{63B3BB69-23CF-44E3-9099-C40C66FF867C}">
                    <a14:compatExt spid="_x0000_s3091462"/>
                  </a:ext>
                  <a:ext uri="{FF2B5EF4-FFF2-40B4-BE49-F238E27FC236}">
                    <a16:creationId xmlns:a16="http://schemas.microsoft.com/office/drawing/2014/main" id="{00000000-0008-0000-0B00-0000062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3" name="Check Box 7" hidden="1">
                <a:extLst>
                  <a:ext uri="{63B3BB69-23CF-44E3-9099-C40C66FF867C}">
                    <a14:compatExt spid="_x0000_s3091463"/>
                  </a:ext>
                  <a:ext uri="{FF2B5EF4-FFF2-40B4-BE49-F238E27FC236}">
                    <a16:creationId xmlns:a16="http://schemas.microsoft.com/office/drawing/2014/main" id="{00000000-0008-0000-0B00-0000072C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 uri="{FF2B5EF4-FFF2-40B4-BE49-F238E27FC236}">
                  <a16:creationId xmlns:a16="http://schemas.microsoft.com/office/drawing/2014/main" id="{00000000-0008-0000-0B00-000008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 uri="{FF2B5EF4-FFF2-40B4-BE49-F238E27FC236}">
                  <a16:creationId xmlns:a16="http://schemas.microsoft.com/office/drawing/2014/main" id="{00000000-0008-0000-0B00-000009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 uri="{FF2B5EF4-FFF2-40B4-BE49-F238E27FC236}">
                  <a16:creationId xmlns:a16="http://schemas.microsoft.com/office/drawing/2014/main" id="{00000000-0008-0000-0B00-00000A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 uri="{FF2B5EF4-FFF2-40B4-BE49-F238E27FC236}">
                  <a16:creationId xmlns:a16="http://schemas.microsoft.com/office/drawing/2014/main" id="{00000000-0008-0000-0B00-00000B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162" y="2813231"/>
              <a:chExt cx="205069" cy="1969613"/>
            </a:xfrm>
          </xdr:grpSpPr>
          <xdr:sp macro="" textlink="">
            <xdr:nvSpPr>
              <xdr:cNvPr id="3091468" name="Check Box 12" hidden="1">
                <a:extLst>
                  <a:ext uri="{63B3BB69-23CF-44E3-9099-C40C66FF867C}">
                    <a14:compatExt spid="_x0000_s3091468"/>
                  </a:ext>
                  <a:ext uri="{FF2B5EF4-FFF2-40B4-BE49-F238E27FC236}">
                    <a16:creationId xmlns:a16="http://schemas.microsoft.com/office/drawing/2014/main" id="{00000000-0008-0000-0B00-00000C2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9" name="Check Box 13" hidden="1">
                <a:extLst>
                  <a:ext uri="{63B3BB69-23CF-44E3-9099-C40C66FF867C}">
                    <a14:compatExt spid="_x0000_s3091469"/>
                  </a:ext>
                  <a:ext uri="{FF2B5EF4-FFF2-40B4-BE49-F238E27FC236}">
                    <a16:creationId xmlns:a16="http://schemas.microsoft.com/office/drawing/2014/main" id="{00000000-0008-0000-0B00-00000D2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0" name="Check Box 14" hidden="1">
                <a:extLst>
                  <a:ext uri="{63B3BB69-23CF-44E3-9099-C40C66FF867C}">
                    <a14:compatExt spid="_x0000_s3091470"/>
                  </a:ext>
                  <a:ext uri="{FF2B5EF4-FFF2-40B4-BE49-F238E27FC236}">
                    <a16:creationId xmlns:a16="http://schemas.microsoft.com/office/drawing/2014/main" id="{00000000-0008-0000-0B00-00000E2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1" name="Check Box 15" hidden="1">
                <a:extLst>
                  <a:ext uri="{63B3BB69-23CF-44E3-9099-C40C66FF867C}">
                    <a14:compatExt spid="_x0000_s3091471"/>
                  </a:ext>
                  <a:ext uri="{FF2B5EF4-FFF2-40B4-BE49-F238E27FC236}">
                    <a16:creationId xmlns:a16="http://schemas.microsoft.com/office/drawing/2014/main" id="{00000000-0008-0000-0B00-00000F2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2" name="Check Box 16" hidden="1">
                <a:extLst>
                  <a:ext uri="{63B3BB69-23CF-44E3-9099-C40C66FF867C}">
                    <a14:compatExt spid="_x0000_s3091472"/>
                  </a:ext>
                  <a:ext uri="{FF2B5EF4-FFF2-40B4-BE49-F238E27FC236}">
                    <a16:creationId xmlns:a16="http://schemas.microsoft.com/office/drawing/2014/main" id="{00000000-0008-0000-0B00-0000102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3" name="Check Box 17" hidden="1">
                <a:extLst>
                  <a:ext uri="{63B3BB69-23CF-44E3-9099-C40C66FF867C}">
                    <a14:compatExt spid="_x0000_s3091473"/>
                  </a:ext>
                  <a:ext uri="{FF2B5EF4-FFF2-40B4-BE49-F238E27FC236}">
                    <a16:creationId xmlns:a16="http://schemas.microsoft.com/office/drawing/2014/main" id="{00000000-0008-0000-0B00-0000112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4" name="Check Box 18" hidden="1">
                <a:extLst>
                  <a:ext uri="{63B3BB69-23CF-44E3-9099-C40C66FF867C}">
                    <a14:compatExt spid="_x0000_s3091474"/>
                  </a:ext>
                  <a:ext uri="{FF2B5EF4-FFF2-40B4-BE49-F238E27FC236}">
                    <a16:creationId xmlns:a16="http://schemas.microsoft.com/office/drawing/2014/main" id="{00000000-0008-0000-0B00-0000122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5" name="Check Box 19" hidden="1">
                <a:extLst>
                  <a:ext uri="{63B3BB69-23CF-44E3-9099-C40C66FF867C}">
                    <a14:compatExt spid="_x0000_s3091475"/>
                  </a:ext>
                  <a:ext uri="{FF2B5EF4-FFF2-40B4-BE49-F238E27FC236}">
                    <a16:creationId xmlns:a16="http://schemas.microsoft.com/office/drawing/2014/main" id="{00000000-0008-0000-0B00-0000132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6" name="Check Box 20" hidden="1">
                <a:extLst>
                  <a:ext uri="{63B3BB69-23CF-44E3-9099-C40C66FF867C}">
                    <a14:compatExt spid="_x0000_s3091476"/>
                  </a:ext>
                  <a:ext uri="{FF2B5EF4-FFF2-40B4-BE49-F238E27FC236}">
                    <a16:creationId xmlns:a16="http://schemas.microsoft.com/office/drawing/2014/main" id="{00000000-0008-0000-0B00-0000142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7" name="Check Box 21" hidden="1">
                <a:extLst>
                  <a:ext uri="{63B3BB69-23CF-44E3-9099-C40C66FF867C}">
                    <a14:compatExt spid="_x0000_s3091477"/>
                  </a:ext>
                  <a:ext uri="{FF2B5EF4-FFF2-40B4-BE49-F238E27FC236}">
                    <a16:creationId xmlns:a16="http://schemas.microsoft.com/office/drawing/2014/main" id="{00000000-0008-0000-0B00-0000152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8" name="Check Box 22" hidden="1">
                <a:extLst>
                  <a:ext uri="{63B3BB69-23CF-44E3-9099-C40C66FF867C}">
                    <a14:compatExt spid="_x0000_s3091478"/>
                  </a:ext>
                  <a:ext uri="{FF2B5EF4-FFF2-40B4-BE49-F238E27FC236}">
                    <a16:creationId xmlns:a16="http://schemas.microsoft.com/office/drawing/2014/main" id="{00000000-0008-0000-0B00-0000162C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9" name="Check Box 23" hidden="1">
                <a:extLst>
                  <a:ext uri="{63B3BB69-23CF-44E3-9099-C40C66FF867C}">
                    <a14:compatExt spid="_x0000_s3091479"/>
                  </a:ext>
                  <a:ext uri="{FF2B5EF4-FFF2-40B4-BE49-F238E27FC236}">
                    <a16:creationId xmlns:a16="http://schemas.microsoft.com/office/drawing/2014/main" id="{00000000-0008-0000-0B00-0000172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 uri="{FF2B5EF4-FFF2-40B4-BE49-F238E27FC236}">
                  <a16:creationId xmlns:a16="http://schemas.microsoft.com/office/drawing/2014/main" id="{00000000-0008-0000-0B00-000018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 uri="{FF2B5EF4-FFF2-40B4-BE49-F238E27FC236}">
                  <a16:creationId xmlns:a16="http://schemas.microsoft.com/office/drawing/2014/main" id="{00000000-0008-0000-0C00-000001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 uri="{FF2B5EF4-FFF2-40B4-BE49-F238E27FC236}">
                  <a16:creationId xmlns:a16="http://schemas.microsoft.com/office/drawing/2014/main" id="{00000000-0008-0000-0C00-000002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 uri="{FF2B5EF4-FFF2-40B4-BE49-F238E27FC236}">
                  <a16:creationId xmlns:a16="http://schemas.microsoft.com/office/drawing/2014/main" id="{00000000-0008-0000-0C00-000003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 uri="{FF2B5EF4-FFF2-40B4-BE49-F238E27FC236}">
                  <a16:creationId xmlns:a16="http://schemas.microsoft.com/office/drawing/2014/main" id="{00000000-0008-0000-0C00-000004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66"/>
              <a:chExt cx="206619" cy="628080"/>
            </a:xfrm>
          </xdr:grpSpPr>
          <xdr:sp macro="" textlink="">
            <xdr:nvSpPr>
              <xdr:cNvPr id="3092485" name="Check Box 5" hidden="1">
                <a:extLst>
                  <a:ext uri="{63B3BB69-23CF-44E3-9099-C40C66FF867C}">
                    <a14:compatExt spid="_x0000_s3092485"/>
                  </a:ext>
                  <a:ext uri="{FF2B5EF4-FFF2-40B4-BE49-F238E27FC236}">
                    <a16:creationId xmlns:a16="http://schemas.microsoft.com/office/drawing/2014/main" id="{00000000-0008-0000-0C00-0000053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6" name="Check Box 6" hidden="1">
                <a:extLst>
                  <a:ext uri="{63B3BB69-23CF-44E3-9099-C40C66FF867C}">
                    <a14:compatExt spid="_x0000_s3092486"/>
                  </a:ext>
                  <a:ext uri="{FF2B5EF4-FFF2-40B4-BE49-F238E27FC236}">
                    <a16:creationId xmlns:a16="http://schemas.microsoft.com/office/drawing/2014/main" id="{00000000-0008-0000-0C00-0000063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7" name="Check Box 7" hidden="1">
                <a:extLst>
                  <a:ext uri="{63B3BB69-23CF-44E3-9099-C40C66FF867C}">
                    <a14:compatExt spid="_x0000_s3092487"/>
                  </a:ext>
                  <a:ext uri="{FF2B5EF4-FFF2-40B4-BE49-F238E27FC236}">
                    <a16:creationId xmlns:a16="http://schemas.microsoft.com/office/drawing/2014/main" id="{00000000-0008-0000-0C00-00000730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 uri="{FF2B5EF4-FFF2-40B4-BE49-F238E27FC236}">
                  <a16:creationId xmlns:a16="http://schemas.microsoft.com/office/drawing/2014/main" id="{00000000-0008-0000-0C00-000008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 uri="{FF2B5EF4-FFF2-40B4-BE49-F238E27FC236}">
                  <a16:creationId xmlns:a16="http://schemas.microsoft.com/office/drawing/2014/main" id="{00000000-0008-0000-0C00-000009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 uri="{FF2B5EF4-FFF2-40B4-BE49-F238E27FC236}">
                  <a16:creationId xmlns:a16="http://schemas.microsoft.com/office/drawing/2014/main" id="{00000000-0008-0000-0C00-00000A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 uri="{FF2B5EF4-FFF2-40B4-BE49-F238E27FC236}">
                  <a16:creationId xmlns:a16="http://schemas.microsoft.com/office/drawing/2014/main" id="{00000000-0008-0000-0C00-00000B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162" y="2813231"/>
              <a:chExt cx="205069" cy="1969613"/>
            </a:xfrm>
          </xdr:grpSpPr>
          <xdr:sp macro="" textlink="">
            <xdr:nvSpPr>
              <xdr:cNvPr id="3092492" name="Check Box 12" hidden="1">
                <a:extLst>
                  <a:ext uri="{63B3BB69-23CF-44E3-9099-C40C66FF867C}">
                    <a14:compatExt spid="_x0000_s3092492"/>
                  </a:ext>
                  <a:ext uri="{FF2B5EF4-FFF2-40B4-BE49-F238E27FC236}">
                    <a16:creationId xmlns:a16="http://schemas.microsoft.com/office/drawing/2014/main" id="{00000000-0008-0000-0C00-00000C3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3" name="Check Box 13" hidden="1">
                <a:extLst>
                  <a:ext uri="{63B3BB69-23CF-44E3-9099-C40C66FF867C}">
                    <a14:compatExt spid="_x0000_s3092493"/>
                  </a:ext>
                  <a:ext uri="{FF2B5EF4-FFF2-40B4-BE49-F238E27FC236}">
                    <a16:creationId xmlns:a16="http://schemas.microsoft.com/office/drawing/2014/main" id="{00000000-0008-0000-0C00-00000D3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4" name="Check Box 14" hidden="1">
                <a:extLst>
                  <a:ext uri="{63B3BB69-23CF-44E3-9099-C40C66FF867C}">
                    <a14:compatExt spid="_x0000_s3092494"/>
                  </a:ext>
                  <a:ext uri="{FF2B5EF4-FFF2-40B4-BE49-F238E27FC236}">
                    <a16:creationId xmlns:a16="http://schemas.microsoft.com/office/drawing/2014/main" id="{00000000-0008-0000-0C00-00000E3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5" name="Check Box 15" hidden="1">
                <a:extLst>
                  <a:ext uri="{63B3BB69-23CF-44E3-9099-C40C66FF867C}">
                    <a14:compatExt spid="_x0000_s3092495"/>
                  </a:ext>
                  <a:ext uri="{FF2B5EF4-FFF2-40B4-BE49-F238E27FC236}">
                    <a16:creationId xmlns:a16="http://schemas.microsoft.com/office/drawing/2014/main" id="{00000000-0008-0000-0C00-00000F3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6" name="Check Box 16" hidden="1">
                <a:extLst>
                  <a:ext uri="{63B3BB69-23CF-44E3-9099-C40C66FF867C}">
                    <a14:compatExt spid="_x0000_s3092496"/>
                  </a:ext>
                  <a:ext uri="{FF2B5EF4-FFF2-40B4-BE49-F238E27FC236}">
                    <a16:creationId xmlns:a16="http://schemas.microsoft.com/office/drawing/2014/main" id="{00000000-0008-0000-0C00-0000103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7" name="Check Box 17" hidden="1">
                <a:extLst>
                  <a:ext uri="{63B3BB69-23CF-44E3-9099-C40C66FF867C}">
                    <a14:compatExt spid="_x0000_s3092497"/>
                  </a:ext>
                  <a:ext uri="{FF2B5EF4-FFF2-40B4-BE49-F238E27FC236}">
                    <a16:creationId xmlns:a16="http://schemas.microsoft.com/office/drawing/2014/main" id="{00000000-0008-0000-0C00-0000113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8" name="Check Box 18" hidden="1">
                <a:extLst>
                  <a:ext uri="{63B3BB69-23CF-44E3-9099-C40C66FF867C}">
                    <a14:compatExt spid="_x0000_s3092498"/>
                  </a:ext>
                  <a:ext uri="{FF2B5EF4-FFF2-40B4-BE49-F238E27FC236}">
                    <a16:creationId xmlns:a16="http://schemas.microsoft.com/office/drawing/2014/main" id="{00000000-0008-0000-0C00-0000123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9" name="Check Box 19" hidden="1">
                <a:extLst>
                  <a:ext uri="{63B3BB69-23CF-44E3-9099-C40C66FF867C}">
                    <a14:compatExt spid="_x0000_s3092499"/>
                  </a:ext>
                  <a:ext uri="{FF2B5EF4-FFF2-40B4-BE49-F238E27FC236}">
                    <a16:creationId xmlns:a16="http://schemas.microsoft.com/office/drawing/2014/main" id="{00000000-0008-0000-0C00-0000133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0" name="Check Box 20" hidden="1">
                <a:extLst>
                  <a:ext uri="{63B3BB69-23CF-44E3-9099-C40C66FF867C}">
                    <a14:compatExt spid="_x0000_s3092500"/>
                  </a:ext>
                  <a:ext uri="{FF2B5EF4-FFF2-40B4-BE49-F238E27FC236}">
                    <a16:creationId xmlns:a16="http://schemas.microsoft.com/office/drawing/2014/main" id="{00000000-0008-0000-0C00-0000143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1" name="Check Box 21" hidden="1">
                <a:extLst>
                  <a:ext uri="{63B3BB69-23CF-44E3-9099-C40C66FF867C}">
                    <a14:compatExt spid="_x0000_s3092501"/>
                  </a:ext>
                  <a:ext uri="{FF2B5EF4-FFF2-40B4-BE49-F238E27FC236}">
                    <a16:creationId xmlns:a16="http://schemas.microsoft.com/office/drawing/2014/main" id="{00000000-0008-0000-0C00-0000153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2" name="Check Box 22" hidden="1">
                <a:extLst>
                  <a:ext uri="{63B3BB69-23CF-44E3-9099-C40C66FF867C}">
                    <a14:compatExt spid="_x0000_s3092502"/>
                  </a:ext>
                  <a:ext uri="{FF2B5EF4-FFF2-40B4-BE49-F238E27FC236}">
                    <a16:creationId xmlns:a16="http://schemas.microsoft.com/office/drawing/2014/main" id="{00000000-0008-0000-0C00-00001630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3" name="Check Box 23" hidden="1">
                <a:extLst>
                  <a:ext uri="{63B3BB69-23CF-44E3-9099-C40C66FF867C}">
                    <a14:compatExt spid="_x0000_s3092503"/>
                  </a:ext>
                  <a:ext uri="{FF2B5EF4-FFF2-40B4-BE49-F238E27FC236}">
                    <a16:creationId xmlns:a16="http://schemas.microsoft.com/office/drawing/2014/main" id="{00000000-0008-0000-0C00-00001730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 uri="{FF2B5EF4-FFF2-40B4-BE49-F238E27FC236}">
                  <a16:creationId xmlns:a16="http://schemas.microsoft.com/office/drawing/2014/main" id="{00000000-0008-0000-0C00-000018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 uri="{FF2B5EF4-FFF2-40B4-BE49-F238E27FC236}">
                  <a16:creationId xmlns:a16="http://schemas.microsoft.com/office/drawing/2014/main" id="{00000000-0008-0000-0D00-000001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 uri="{FF2B5EF4-FFF2-40B4-BE49-F238E27FC236}">
                  <a16:creationId xmlns:a16="http://schemas.microsoft.com/office/drawing/2014/main" id="{00000000-0008-0000-0D00-000002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 uri="{FF2B5EF4-FFF2-40B4-BE49-F238E27FC236}">
                  <a16:creationId xmlns:a16="http://schemas.microsoft.com/office/drawing/2014/main" id="{00000000-0008-0000-0D00-000003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 uri="{FF2B5EF4-FFF2-40B4-BE49-F238E27FC236}">
                  <a16:creationId xmlns:a16="http://schemas.microsoft.com/office/drawing/2014/main" id="{00000000-0008-0000-0D00-000004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66"/>
              <a:chExt cx="206619" cy="628080"/>
            </a:xfrm>
          </xdr:grpSpPr>
          <xdr:sp macro="" textlink="">
            <xdr:nvSpPr>
              <xdr:cNvPr id="3093509" name="Check Box 5" hidden="1">
                <a:extLst>
                  <a:ext uri="{63B3BB69-23CF-44E3-9099-C40C66FF867C}">
                    <a14:compatExt spid="_x0000_s3093509"/>
                  </a:ext>
                  <a:ext uri="{FF2B5EF4-FFF2-40B4-BE49-F238E27FC236}">
                    <a16:creationId xmlns:a16="http://schemas.microsoft.com/office/drawing/2014/main" id="{00000000-0008-0000-0D00-0000053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0" name="Check Box 6" hidden="1">
                <a:extLst>
                  <a:ext uri="{63B3BB69-23CF-44E3-9099-C40C66FF867C}">
                    <a14:compatExt spid="_x0000_s3093510"/>
                  </a:ext>
                  <a:ext uri="{FF2B5EF4-FFF2-40B4-BE49-F238E27FC236}">
                    <a16:creationId xmlns:a16="http://schemas.microsoft.com/office/drawing/2014/main" id="{00000000-0008-0000-0D00-0000063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1" name="Check Box 7" hidden="1">
                <a:extLst>
                  <a:ext uri="{63B3BB69-23CF-44E3-9099-C40C66FF867C}">
                    <a14:compatExt spid="_x0000_s3093511"/>
                  </a:ext>
                  <a:ext uri="{FF2B5EF4-FFF2-40B4-BE49-F238E27FC236}">
                    <a16:creationId xmlns:a16="http://schemas.microsoft.com/office/drawing/2014/main" id="{00000000-0008-0000-0D00-00000734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 uri="{FF2B5EF4-FFF2-40B4-BE49-F238E27FC236}">
                  <a16:creationId xmlns:a16="http://schemas.microsoft.com/office/drawing/2014/main" id="{00000000-0008-0000-0D00-000008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 uri="{FF2B5EF4-FFF2-40B4-BE49-F238E27FC236}">
                  <a16:creationId xmlns:a16="http://schemas.microsoft.com/office/drawing/2014/main" id="{00000000-0008-0000-0D00-000009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 uri="{FF2B5EF4-FFF2-40B4-BE49-F238E27FC236}">
                  <a16:creationId xmlns:a16="http://schemas.microsoft.com/office/drawing/2014/main" id="{00000000-0008-0000-0D00-00000A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 uri="{FF2B5EF4-FFF2-40B4-BE49-F238E27FC236}">
                  <a16:creationId xmlns:a16="http://schemas.microsoft.com/office/drawing/2014/main" id="{00000000-0008-0000-0D00-00000B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162" y="2813231"/>
              <a:chExt cx="205069" cy="1969613"/>
            </a:xfrm>
          </xdr:grpSpPr>
          <xdr:sp macro="" textlink="">
            <xdr:nvSpPr>
              <xdr:cNvPr id="3093516" name="Check Box 12" hidden="1">
                <a:extLst>
                  <a:ext uri="{63B3BB69-23CF-44E3-9099-C40C66FF867C}">
                    <a14:compatExt spid="_x0000_s3093516"/>
                  </a:ext>
                  <a:ext uri="{FF2B5EF4-FFF2-40B4-BE49-F238E27FC236}">
                    <a16:creationId xmlns:a16="http://schemas.microsoft.com/office/drawing/2014/main" id="{00000000-0008-0000-0D00-00000C3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7" name="Check Box 13" hidden="1">
                <a:extLst>
                  <a:ext uri="{63B3BB69-23CF-44E3-9099-C40C66FF867C}">
                    <a14:compatExt spid="_x0000_s3093517"/>
                  </a:ext>
                  <a:ext uri="{FF2B5EF4-FFF2-40B4-BE49-F238E27FC236}">
                    <a16:creationId xmlns:a16="http://schemas.microsoft.com/office/drawing/2014/main" id="{00000000-0008-0000-0D00-00000D3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8" name="Check Box 14" hidden="1">
                <a:extLst>
                  <a:ext uri="{63B3BB69-23CF-44E3-9099-C40C66FF867C}">
                    <a14:compatExt spid="_x0000_s3093518"/>
                  </a:ext>
                  <a:ext uri="{FF2B5EF4-FFF2-40B4-BE49-F238E27FC236}">
                    <a16:creationId xmlns:a16="http://schemas.microsoft.com/office/drawing/2014/main" id="{00000000-0008-0000-0D00-00000E3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9" name="Check Box 15" hidden="1">
                <a:extLst>
                  <a:ext uri="{63B3BB69-23CF-44E3-9099-C40C66FF867C}">
                    <a14:compatExt spid="_x0000_s3093519"/>
                  </a:ext>
                  <a:ext uri="{FF2B5EF4-FFF2-40B4-BE49-F238E27FC236}">
                    <a16:creationId xmlns:a16="http://schemas.microsoft.com/office/drawing/2014/main" id="{00000000-0008-0000-0D00-00000F3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0" name="Check Box 16" hidden="1">
                <a:extLst>
                  <a:ext uri="{63B3BB69-23CF-44E3-9099-C40C66FF867C}">
                    <a14:compatExt spid="_x0000_s3093520"/>
                  </a:ext>
                  <a:ext uri="{FF2B5EF4-FFF2-40B4-BE49-F238E27FC236}">
                    <a16:creationId xmlns:a16="http://schemas.microsoft.com/office/drawing/2014/main" id="{00000000-0008-0000-0D00-0000103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1" name="Check Box 17" hidden="1">
                <a:extLst>
                  <a:ext uri="{63B3BB69-23CF-44E3-9099-C40C66FF867C}">
                    <a14:compatExt spid="_x0000_s3093521"/>
                  </a:ext>
                  <a:ext uri="{FF2B5EF4-FFF2-40B4-BE49-F238E27FC236}">
                    <a16:creationId xmlns:a16="http://schemas.microsoft.com/office/drawing/2014/main" id="{00000000-0008-0000-0D00-0000113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2" name="Check Box 18" hidden="1">
                <a:extLst>
                  <a:ext uri="{63B3BB69-23CF-44E3-9099-C40C66FF867C}">
                    <a14:compatExt spid="_x0000_s3093522"/>
                  </a:ext>
                  <a:ext uri="{FF2B5EF4-FFF2-40B4-BE49-F238E27FC236}">
                    <a16:creationId xmlns:a16="http://schemas.microsoft.com/office/drawing/2014/main" id="{00000000-0008-0000-0D00-0000123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3" name="Check Box 19" hidden="1">
                <a:extLst>
                  <a:ext uri="{63B3BB69-23CF-44E3-9099-C40C66FF867C}">
                    <a14:compatExt spid="_x0000_s3093523"/>
                  </a:ext>
                  <a:ext uri="{FF2B5EF4-FFF2-40B4-BE49-F238E27FC236}">
                    <a16:creationId xmlns:a16="http://schemas.microsoft.com/office/drawing/2014/main" id="{00000000-0008-0000-0D00-0000133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4" name="Check Box 20" hidden="1">
                <a:extLst>
                  <a:ext uri="{63B3BB69-23CF-44E3-9099-C40C66FF867C}">
                    <a14:compatExt spid="_x0000_s3093524"/>
                  </a:ext>
                  <a:ext uri="{FF2B5EF4-FFF2-40B4-BE49-F238E27FC236}">
                    <a16:creationId xmlns:a16="http://schemas.microsoft.com/office/drawing/2014/main" id="{00000000-0008-0000-0D00-0000143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5" name="Check Box 21" hidden="1">
                <a:extLst>
                  <a:ext uri="{63B3BB69-23CF-44E3-9099-C40C66FF867C}">
                    <a14:compatExt spid="_x0000_s3093525"/>
                  </a:ext>
                  <a:ext uri="{FF2B5EF4-FFF2-40B4-BE49-F238E27FC236}">
                    <a16:creationId xmlns:a16="http://schemas.microsoft.com/office/drawing/2014/main" id="{00000000-0008-0000-0D00-0000153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6" name="Check Box 22" hidden="1">
                <a:extLst>
                  <a:ext uri="{63B3BB69-23CF-44E3-9099-C40C66FF867C}">
                    <a14:compatExt spid="_x0000_s3093526"/>
                  </a:ext>
                  <a:ext uri="{FF2B5EF4-FFF2-40B4-BE49-F238E27FC236}">
                    <a16:creationId xmlns:a16="http://schemas.microsoft.com/office/drawing/2014/main" id="{00000000-0008-0000-0D00-00001634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7" name="Check Box 23" hidden="1">
                <a:extLst>
                  <a:ext uri="{63B3BB69-23CF-44E3-9099-C40C66FF867C}">
                    <a14:compatExt spid="_x0000_s3093527"/>
                  </a:ext>
                  <a:ext uri="{FF2B5EF4-FFF2-40B4-BE49-F238E27FC236}">
                    <a16:creationId xmlns:a16="http://schemas.microsoft.com/office/drawing/2014/main" id="{00000000-0008-0000-0D00-00001734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 uri="{FF2B5EF4-FFF2-40B4-BE49-F238E27FC236}">
                  <a16:creationId xmlns:a16="http://schemas.microsoft.com/office/drawing/2014/main" id="{00000000-0008-0000-0D00-000018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 uri="{FF2B5EF4-FFF2-40B4-BE49-F238E27FC236}">
                  <a16:creationId xmlns:a16="http://schemas.microsoft.com/office/drawing/2014/main" id="{00000000-0008-0000-0E00-000001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 uri="{FF2B5EF4-FFF2-40B4-BE49-F238E27FC236}">
                  <a16:creationId xmlns:a16="http://schemas.microsoft.com/office/drawing/2014/main" id="{00000000-0008-0000-0E00-000002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 uri="{FF2B5EF4-FFF2-40B4-BE49-F238E27FC236}">
                  <a16:creationId xmlns:a16="http://schemas.microsoft.com/office/drawing/2014/main" id="{00000000-0008-0000-0E00-000003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 uri="{FF2B5EF4-FFF2-40B4-BE49-F238E27FC236}">
                  <a16:creationId xmlns:a16="http://schemas.microsoft.com/office/drawing/2014/main" id="{00000000-0008-0000-0E00-000004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66"/>
              <a:chExt cx="206619" cy="628080"/>
            </a:xfrm>
          </xdr:grpSpPr>
          <xdr:sp macro="" textlink="">
            <xdr:nvSpPr>
              <xdr:cNvPr id="3094533" name="Check Box 5" hidden="1">
                <a:extLst>
                  <a:ext uri="{63B3BB69-23CF-44E3-9099-C40C66FF867C}">
                    <a14:compatExt spid="_x0000_s3094533"/>
                  </a:ext>
                  <a:ext uri="{FF2B5EF4-FFF2-40B4-BE49-F238E27FC236}">
                    <a16:creationId xmlns:a16="http://schemas.microsoft.com/office/drawing/2014/main" id="{00000000-0008-0000-0E00-0000053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4" name="Check Box 6" hidden="1">
                <a:extLst>
                  <a:ext uri="{63B3BB69-23CF-44E3-9099-C40C66FF867C}">
                    <a14:compatExt spid="_x0000_s3094534"/>
                  </a:ext>
                  <a:ext uri="{FF2B5EF4-FFF2-40B4-BE49-F238E27FC236}">
                    <a16:creationId xmlns:a16="http://schemas.microsoft.com/office/drawing/2014/main" id="{00000000-0008-0000-0E00-0000063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5" name="Check Box 7" hidden="1">
                <a:extLst>
                  <a:ext uri="{63B3BB69-23CF-44E3-9099-C40C66FF867C}">
                    <a14:compatExt spid="_x0000_s3094535"/>
                  </a:ext>
                  <a:ext uri="{FF2B5EF4-FFF2-40B4-BE49-F238E27FC236}">
                    <a16:creationId xmlns:a16="http://schemas.microsoft.com/office/drawing/2014/main" id="{00000000-0008-0000-0E00-00000738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 uri="{FF2B5EF4-FFF2-40B4-BE49-F238E27FC236}">
                  <a16:creationId xmlns:a16="http://schemas.microsoft.com/office/drawing/2014/main" id="{00000000-0008-0000-0E00-000008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 uri="{FF2B5EF4-FFF2-40B4-BE49-F238E27FC236}">
                  <a16:creationId xmlns:a16="http://schemas.microsoft.com/office/drawing/2014/main" id="{00000000-0008-0000-0E00-000009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 uri="{FF2B5EF4-FFF2-40B4-BE49-F238E27FC236}">
                  <a16:creationId xmlns:a16="http://schemas.microsoft.com/office/drawing/2014/main" id="{00000000-0008-0000-0E00-00000A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 uri="{FF2B5EF4-FFF2-40B4-BE49-F238E27FC236}">
                  <a16:creationId xmlns:a16="http://schemas.microsoft.com/office/drawing/2014/main" id="{00000000-0008-0000-0E00-00000B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162" y="2813231"/>
              <a:chExt cx="205069" cy="1969613"/>
            </a:xfrm>
          </xdr:grpSpPr>
          <xdr:sp macro="" textlink="">
            <xdr:nvSpPr>
              <xdr:cNvPr id="3094540" name="Check Box 12" hidden="1">
                <a:extLst>
                  <a:ext uri="{63B3BB69-23CF-44E3-9099-C40C66FF867C}">
                    <a14:compatExt spid="_x0000_s3094540"/>
                  </a:ext>
                  <a:ext uri="{FF2B5EF4-FFF2-40B4-BE49-F238E27FC236}">
                    <a16:creationId xmlns:a16="http://schemas.microsoft.com/office/drawing/2014/main" id="{00000000-0008-0000-0E00-00000C3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1" name="Check Box 13" hidden="1">
                <a:extLst>
                  <a:ext uri="{63B3BB69-23CF-44E3-9099-C40C66FF867C}">
                    <a14:compatExt spid="_x0000_s3094541"/>
                  </a:ext>
                  <a:ext uri="{FF2B5EF4-FFF2-40B4-BE49-F238E27FC236}">
                    <a16:creationId xmlns:a16="http://schemas.microsoft.com/office/drawing/2014/main" id="{00000000-0008-0000-0E00-00000D3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2" name="Check Box 14" hidden="1">
                <a:extLst>
                  <a:ext uri="{63B3BB69-23CF-44E3-9099-C40C66FF867C}">
                    <a14:compatExt spid="_x0000_s3094542"/>
                  </a:ext>
                  <a:ext uri="{FF2B5EF4-FFF2-40B4-BE49-F238E27FC236}">
                    <a16:creationId xmlns:a16="http://schemas.microsoft.com/office/drawing/2014/main" id="{00000000-0008-0000-0E00-00000E3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3" name="Check Box 15" hidden="1">
                <a:extLst>
                  <a:ext uri="{63B3BB69-23CF-44E3-9099-C40C66FF867C}">
                    <a14:compatExt spid="_x0000_s3094543"/>
                  </a:ext>
                  <a:ext uri="{FF2B5EF4-FFF2-40B4-BE49-F238E27FC236}">
                    <a16:creationId xmlns:a16="http://schemas.microsoft.com/office/drawing/2014/main" id="{00000000-0008-0000-0E00-00000F3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4" name="Check Box 16" hidden="1">
                <a:extLst>
                  <a:ext uri="{63B3BB69-23CF-44E3-9099-C40C66FF867C}">
                    <a14:compatExt spid="_x0000_s3094544"/>
                  </a:ext>
                  <a:ext uri="{FF2B5EF4-FFF2-40B4-BE49-F238E27FC236}">
                    <a16:creationId xmlns:a16="http://schemas.microsoft.com/office/drawing/2014/main" id="{00000000-0008-0000-0E00-0000103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5" name="Check Box 17" hidden="1">
                <a:extLst>
                  <a:ext uri="{63B3BB69-23CF-44E3-9099-C40C66FF867C}">
                    <a14:compatExt spid="_x0000_s3094545"/>
                  </a:ext>
                  <a:ext uri="{FF2B5EF4-FFF2-40B4-BE49-F238E27FC236}">
                    <a16:creationId xmlns:a16="http://schemas.microsoft.com/office/drawing/2014/main" id="{00000000-0008-0000-0E00-0000113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6" name="Check Box 18" hidden="1">
                <a:extLst>
                  <a:ext uri="{63B3BB69-23CF-44E3-9099-C40C66FF867C}">
                    <a14:compatExt spid="_x0000_s3094546"/>
                  </a:ext>
                  <a:ext uri="{FF2B5EF4-FFF2-40B4-BE49-F238E27FC236}">
                    <a16:creationId xmlns:a16="http://schemas.microsoft.com/office/drawing/2014/main" id="{00000000-0008-0000-0E00-0000123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7" name="Check Box 19" hidden="1">
                <a:extLst>
                  <a:ext uri="{63B3BB69-23CF-44E3-9099-C40C66FF867C}">
                    <a14:compatExt spid="_x0000_s3094547"/>
                  </a:ext>
                  <a:ext uri="{FF2B5EF4-FFF2-40B4-BE49-F238E27FC236}">
                    <a16:creationId xmlns:a16="http://schemas.microsoft.com/office/drawing/2014/main" id="{00000000-0008-0000-0E00-0000133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8" name="Check Box 20" hidden="1">
                <a:extLst>
                  <a:ext uri="{63B3BB69-23CF-44E3-9099-C40C66FF867C}">
                    <a14:compatExt spid="_x0000_s3094548"/>
                  </a:ext>
                  <a:ext uri="{FF2B5EF4-FFF2-40B4-BE49-F238E27FC236}">
                    <a16:creationId xmlns:a16="http://schemas.microsoft.com/office/drawing/2014/main" id="{00000000-0008-0000-0E00-0000143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9" name="Check Box 21" hidden="1">
                <a:extLst>
                  <a:ext uri="{63B3BB69-23CF-44E3-9099-C40C66FF867C}">
                    <a14:compatExt spid="_x0000_s3094549"/>
                  </a:ext>
                  <a:ext uri="{FF2B5EF4-FFF2-40B4-BE49-F238E27FC236}">
                    <a16:creationId xmlns:a16="http://schemas.microsoft.com/office/drawing/2014/main" id="{00000000-0008-0000-0E00-0000153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0" name="Check Box 22" hidden="1">
                <a:extLst>
                  <a:ext uri="{63B3BB69-23CF-44E3-9099-C40C66FF867C}">
                    <a14:compatExt spid="_x0000_s3094550"/>
                  </a:ext>
                  <a:ext uri="{FF2B5EF4-FFF2-40B4-BE49-F238E27FC236}">
                    <a16:creationId xmlns:a16="http://schemas.microsoft.com/office/drawing/2014/main" id="{00000000-0008-0000-0E00-00001638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1" name="Check Box 23" hidden="1">
                <a:extLst>
                  <a:ext uri="{63B3BB69-23CF-44E3-9099-C40C66FF867C}">
                    <a14:compatExt spid="_x0000_s3094551"/>
                  </a:ext>
                  <a:ext uri="{FF2B5EF4-FFF2-40B4-BE49-F238E27FC236}">
                    <a16:creationId xmlns:a16="http://schemas.microsoft.com/office/drawing/2014/main" id="{00000000-0008-0000-0E00-00001738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 uri="{FF2B5EF4-FFF2-40B4-BE49-F238E27FC236}">
                  <a16:creationId xmlns:a16="http://schemas.microsoft.com/office/drawing/2014/main" id="{00000000-0008-0000-0E00-000018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 uri="{FF2B5EF4-FFF2-40B4-BE49-F238E27FC236}">
                  <a16:creationId xmlns:a16="http://schemas.microsoft.com/office/drawing/2014/main" id="{00000000-0008-0000-0F00-000001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 uri="{FF2B5EF4-FFF2-40B4-BE49-F238E27FC236}">
                  <a16:creationId xmlns:a16="http://schemas.microsoft.com/office/drawing/2014/main" id="{00000000-0008-0000-0F00-000002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 uri="{FF2B5EF4-FFF2-40B4-BE49-F238E27FC236}">
                  <a16:creationId xmlns:a16="http://schemas.microsoft.com/office/drawing/2014/main" id="{00000000-0008-0000-0F00-000003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 uri="{FF2B5EF4-FFF2-40B4-BE49-F238E27FC236}">
                  <a16:creationId xmlns:a16="http://schemas.microsoft.com/office/drawing/2014/main" id="{00000000-0008-0000-0F00-000004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66"/>
              <a:chExt cx="206619" cy="628080"/>
            </a:xfrm>
          </xdr:grpSpPr>
          <xdr:sp macro="" textlink="">
            <xdr:nvSpPr>
              <xdr:cNvPr id="3095557" name="Check Box 5" hidden="1">
                <a:extLst>
                  <a:ext uri="{63B3BB69-23CF-44E3-9099-C40C66FF867C}">
                    <a14:compatExt spid="_x0000_s3095557"/>
                  </a:ext>
                  <a:ext uri="{FF2B5EF4-FFF2-40B4-BE49-F238E27FC236}">
                    <a16:creationId xmlns:a16="http://schemas.microsoft.com/office/drawing/2014/main" id="{00000000-0008-0000-0F00-0000053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8" name="Check Box 6" hidden="1">
                <a:extLst>
                  <a:ext uri="{63B3BB69-23CF-44E3-9099-C40C66FF867C}">
                    <a14:compatExt spid="_x0000_s3095558"/>
                  </a:ext>
                  <a:ext uri="{FF2B5EF4-FFF2-40B4-BE49-F238E27FC236}">
                    <a16:creationId xmlns:a16="http://schemas.microsoft.com/office/drawing/2014/main" id="{00000000-0008-0000-0F00-0000063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9" name="Check Box 7" hidden="1">
                <a:extLst>
                  <a:ext uri="{63B3BB69-23CF-44E3-9099-C40C66FF867C}">
                    <a14:compatExt spid="_x0000_s3095559"/>
                  </a:ext>
                  <a:ext uri="{FF2B5EF4-FFF2-40B4-BE49-F238E27FC236}">
                    <a16:creationId xmlns:a16="http://schemas.microsoft.com/office/drawing/2014/main" id="{00000000-0008-0000-0F00-0000073C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 uri="{FF2B5EF4-FFF2-40B4-BE49-F238E27FC236}">
                  <a16:creationId xmlns:a16="http://schemas.microsoft.com/office/drawing/2014/main" id="{00000000-0008-0000-0F00-000008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 uri="{FF2B5EF4-FFF2-40B4-BE49-F238E27FC236}">
                  <a16:creationId xmlns:a16="http://schemas.microsoft.com/office/drawing/2014/main" id="{00000000-0008-0000-0F00-000009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 uri="{FF2B5EF4-FFF2-40B4-BE49-F238E27FC236}">
                  <a16:creationId xmlns:a16="http://schemas.microsoft.com/office/drawing/2014/main" id="{00000000-0008-0000-0F00-00000A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 uri="{FF2B5EF4-FFF2-40B4-BE49-F238E27FC236}">
                  <a16:creationId xmlns:a16="http://schemas.microsoft.com/office/drawing/2014/main" id="{00000000-0008-0000-0F00-00000B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162" y="2813231"/>
              <a:chExt cx="205069" cy="1969613"/>
            </a:xfrm>
          </xdr:grpSpPr>
          <xdr:sp macro="" textlink="">
            <xdr:nvSpPr>
              <xdr:cNvPr id="3095564" name="Check Box 12" hidden="1">
                <a:extLst>
                  <a:ext uri="{63B3BB69-23CF-44E3-9099-C40C66FF867C}">
                    <a14:compatExt spid="_x0000_s3095564"/>
                  </a:ext>
                  <a:ext uri="{FF2B5EF4-FFF2-40B4-BE49-F238E27FC236}">
                    <a16:creationId xmlns:a16="http://schemas.microsoft.com/office/drawing/2014/main" id="{00000000-0008-0000-0F00-00000C3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5" name="Check Box 13" hidden="1">
                <a:extLst>
                  <a:ext uri="{63B3BB69-23CF-44E3-9099-C40C66FF867C}">
                    <a14:compatExt spid="_x0000_s3095565"/>
                  </a:ext>
                  <a:ext uri="{FF2B5EF4-FFF2-40B4-BE49-F238E27FC236}">
                    <a16:creationId xmlns:a16="http://schemas.microsoft.com/office/drawing/2014/main" id="{00000000-0008-0000-0F00-00000D3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6" name="Check Box 14" hidden="1">
                <a:extLst>
                  <a:ext uri="{63B3BB69-23CF-44E3-9099-C40C66FF867C}">
                    <a14:compatExt spid="_x0000_s3095566"/>
                  </a:ext>
                  <a:ext uri="{FF2B5EF4-FFF2-40B4-BE49-F238E27FC236}">
                    <a16:creationId xmlns:a16="http://schemas.microsoft.com/office/drawing/2014/main" id="{00000000-0008-0000-0F00-00000E3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7" name="Check Box 15" hidden="1">
                <a:extLst>
                  <a:ext uri="{63B3BB69-23CF-44E3-9099-C40C66FF867C}">
                    <a14:compatExt spid="_x0000_s3095567"/>
                  </a:ext>
                  <a:ext uri="{FF2B5EF4-FFF2-40B4-BE49-F238E27FC236}">
                    <a16:creationId xmlns:a16="http://schemas.microsoft.com/office/drawing/2014/main" id="{00000000-0008-0000-0F00-00000F3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8" name="Check Box 16" hidden="1">
                <a:extLst>
                  <a:ext uri="{63B3BB69-23CF-44E3-9099-C40C66FF867C}">
                    <a14:compatExt spid="_x0000_s3095568"/>
                  </a:ext>
                  <a:ext uri="{FF2B5EF4-FFF2-40B4-BE49-F238E27FC236}">
                    <a16:creationId xmlns:a16="http://schemas.microsoft.com/office/drawing/2014/main" id="{00000000-0008-0000-0F00-0000103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9" name="Check Box 17" hidden="1">
                <a:extLst>
                  <a:ext uri="{63B3BB69-23CF-44E3-9099-C40C66FF867C}">
                    <a14:compatExt spid="_x0000_s3095569"/>
                  </a:ext>
                  <a:ext uri="{FF2B5EF4-FFF2-40B4-BE49-F238E27FC236}">
                    <a16:creationId xmlns:a16="http://schemas.microsoft.com/office/drawing/2014/main" id="{00000000-0008-0000-0F00-0000113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0" name="Check Box 18" hidden="1">
                <a:extLst>
                  <a:ext uri="{63B3BB69-23CF-44E3-9099-C40C66FF867C}">
                    <a14:compatExt spid="_x0000_s3095570"/>
                  </a:ext>
                  <a:ext uri="{FF2B5EF4-FFF2-40B4-BE49-F238E27FC236}">
                    <a16:creationId xmlns:a16="http://schemas.microsoft.com/office/drawing/2014/main" id="{00000000-0008-0000-0F00-0000123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1" name="Check Box 19" hidden="1">
                <a:extLst>
                  <a:ext uri="{63B3BB69-23CF-44E3-9099-C40C66FF867C}">
                    <a14:compatExt spid="_x0000_s3095571"/>
                  </a:ext>
                  <a:ext uri="{FF2B5EF4-FFF2-40B4-BE49-F238E27FC236}">
                    <a16:creationId xmlns:a16="http://schemas.microsoft.com/office/drawing/2014/main" id="{00000000-0008-0000-0F00-0000133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2" name="Check Box 20" hidden="1">
                <a:extLst>
                  <a:ext uri="{63B3BB69-23CF-44E3-9099-C40C66FF867C}">
                    <a14:compatExt spid="_x0000_s3095572"/>
                  </a:ext>
                  <a:ext uri="{FF2B5EF4-FFF2-40B4-BE49-F238E27FC236}">
                    <a16:creationId xmlns:a16="http://schemas.microsoft.com/office/drawing/2014/main" id="{00000000-0008-0000-0F00-0000143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3" name="Check Box 21" hidden="1">
                <a:extLst>
                  <a:ext uri="{63B3BB69-23CF-44E3-9099-C40C66FF867C}">
                    <a14:compatExt spid="_x0000_s3095573"/>
                  </a:ext>
                  <a:ext uri="{FF2B5EF4-FFF2-40B4-BE49-F238E27FC236}">
                    <a16:creationId xmlns:a16="http://schemas.microsoft.com/office/drawing/2014/main" id="{00000000-0008-0000-0F00-0000153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4" name="Check Box 22" hidden="1">
                <a:extLst>
                  <a:ext uri="{63B3BB69-23CF-44E3-9099-C40C66FF867C}">
                    <a14:compatExt spid="_x0000_s3095574"/>
                  </a:ext>
                  <a:ext uri="{FF2B5EF4-FFF2-40B4-BE49-F238E27FC236}">
                    <a16:creationId xmlns:a16="http://schemas.microsoft.com/office/drawing/2014/main" id="{00000000-0008-0000-0F00-0000163C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5" name="Check Box 23" hidden="1">
                <a:extLst>
                  <a:ext uri="{63B3BB69-23CF-44E3-9099-C40C66FF867C}">
                    <a14:compatExt spid="_x0000_s3095575"/>
                  </a:ext>
                  <a:ext uri="{FF2B5EF4-FFF2-40B4-BE49-F238E27FC236}">
                    <a16:creationId xmlns:a16="http://schemas.microsoft.com/office/drawing/2014/main" id="{00000000-0008-0000-0F00-0000173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 uri="{FF2B5EF4-FFF2-40B4-BE49-F238E27FC236}">
                  <a16:creationId xmlns:a16="http://schemas.microsoft.com/office/drawing/2014/main" id="{00000000-0008-0000-0F00-000018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 uri="{FF2B5EF4-FFF2-40B4-BE49-F238E27FC236}">
                  <a16:creationId xmlns:a16="http://schemas.microsoft.com/office/drawing/2014/main" id="{00000000-0008-0000-1000-000001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 uri="{FF2B5EF4-FFF2-40B4-BE49-F238E27FC236}">
                  <a16:creationId xmlns:a16="http://schemas.microsoft.com/office/drawing/2014/main" id="{00000000-0008-0000-1000-000002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 uri="{FF2B5EF4-FFF2-40B4-BE49-F238E27FC236}">
                  <a16:creationId xmlns:a16="http://schemas.microsoft.com/office/drawing/2014/main" id="{00000000-0008-0000-1000-000003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 uri="{FF2B5EF4-FFF2-40B4-BE49-F238E27FC236}">
                  <a16:creationId xmlns:a16="http://schemas.microsoft.com/office/drawing/2014/main" id="{00000000-0008-0000-1000-000004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66"/>
              <a:chExt cx="206619" cy="628080"/>
            </a:xfrm>
          </xdr:grpSpPr>
          <xdr:sp macro="" textlink="">
            <xdr:nvSpPr>
              <xdr:cNvPr id="3096581" name="Check Box 5" hidden="1">
                <a:extLst>
                  <a:ext uri="{63B3BB69-23CF-44E3-9099-C40C66FF867C}">
                    <a14:compatExt spid="_x0000_s3096581"/>
                  </a:ext>
                  <a:ext uri="{FF2B5EF4-FFF2-40B4-BE49-F238E27FC236}">
                    <a16:creationId xmlns:a16="http://schemas.microsoft.com/office/drawing/2014/main" id="{00000000-0008-0000-1000-0000054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2" name="Check Box 6" hidden="1">
                <a:extLst>
                  <a:ext uri="{63B3BB69-23CF-44E3-9099-C40C66FF867C}">
                    <a14:compatExt spid="_x0000_s3096582"/>
                  </a:ext>
                  <a:ext uri="{FF2B5EF4-FFF2-40B4-BE49-F238E27FC236}">
                    <a16:creationId xmlns:a16="http://schemas.microsoft.com/office/drawing/2014/main" id="{00000000-0008-0000-1000-0000064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3" name="Check Box 7" hidden="1">
                <a:extLst>
                  <a:ext uri="{63B3BB69-23CF-44E3-9099-C40C66FF867C}">
                    <a14:compatExt spid="_x0000_s3096583"/>
                  </a:ext>
                  <a:ext uri="{FF2B5EF4-FFF2-40B4-BE49-F238E27FC236}">
                    <a16:creationId xmlns:a16="http://schemas.microsoft.com/office/drawing/2014/main" id="{00000000-0008-0000-1000-00000740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 uri="{FF2B5EF4-FFF2-40B4-BE49-F238E27FC236}">
                  <a16:creationId xmlns:a16="http://schemas.microsoft.com/office/drawing/2014/main" id="{00000000-0008-0000-1000-000008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 uri="{FF2B5EF4-FFF2-40B4-BE49-F238E27FC236}">
                  <a16:creationId xmlns:a16="http://schemas.microsoft.com/office/drawing/2014/main" id="{00000000-0008-0000-1000-000009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 uri="{FF2B5EF4-FFF2-40B4-BE49-F238E27FC236}">
                  <a16:creationId xmlns:a16="http://schemas.microsoft.com/office/drawing/2014/main" id="{00000000-0008-0000-1000-00000A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 uri="{FF2B5EF4-FFF2-40B4-BE49-F238E27FC236}">
                  <a16:creationId xmlns:a16="http://schemas.microsoft.com/office/drawing/2014/main" id="{00000000-0008-0000-1000-00000B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162" y="2813231"/>
              <a:chExt cx="205069" cy="1969613"/>
            </a:xfrm>
          </xdr:grpSpPr>
          <xdr:sp macro="" textlink="">
            <xdr:nvSpPr>
              <xdr:cNvPr id="3096588" name="Check Box 12" hidden="1">
                <a:extLst>
                  <a:ext uri="{63B3BB69-23CF-44E3-9099-C40C66FF867C}">
                    <a14:compatExt spid="_x0000_s3096588"/>
                  </a:ext>
                  <a:ext uri="{FF2B5EF4-FFF2-40B4-BE49-F238E27FC236}">
                    <a16:creationId xmlns:a16="http://schemas.microsoft.com/office/drawing/2014/main" id="{00000000-0008-0000-1000-00000C4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9" name="Check Box 13" hidden="1">
                <a:extLst>
                  <a:ext uri="{63B3BB69-23CF-44E3-9099-C40C66FF867C}">
                    <a14:compatExt spid="_x0000_s3096589"/>
                  </a:ext>
                  <a:ext uri="{FF2B5EF4-FFF2-40B4-BE49-F238E27FC236}">
                    <a16:creationId xmlns:a16="http://schemas.microsoft.com/office/drawing/2014/main" id="{00000000-0008-0000-1000-00000D4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0" name="Check Box 14" hidden="1">
                <a:extLst>
                  <a:ext uri="{63B3BB69-23CF-44E3-9099-C40C66FF867C}">
                    <a14:compatExt spid="_x0000_s3096590"/>
                  </a:ext>
                  <a:ext uri="{FF2B5EF4-FFF2-40B4-BE49-F238E27FC236}">
                    <a16:creationId xmlns:a16="http://schemas.microsoft.com/office/drawing/2014/main" id="{00000000-0008-0000-1000-00000E4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1" name="Check Box 15" hidden="1">
                <a:extLst>
                  <a:ext uri="{63B3BB69-23CF-44E3-9099-C40C66FF867C}">
                    <a14:compatExt spid="_x0000_s3096591"/>
                  </a:ext>
                  <a:ext uri="{FF2B5EF4-FFF2-40B4-BE49-F238E27FC236}">
                    <a16:creationId xmlns:a16="http://schemas.microsoft.com/office/drawing/2014/main" id="{00000000-0008-0000-1000-00000F4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2" name="Check Box 16" hidden="1">
                <a:extLst>
                  <a:ext uri="{63B3BB69-23CF-44E3-9099-C40C66FF867C}">
                    <a14:compatExt spid="_x0000_s3096592"/>
                  </a:ext>
                  <a:ext uri="{FF2B5EF4-FFF2-40B4-BE49-F238E27FC236}">
                    <a16:creationId xmlns:a16="http://schemas.microsoft.com/office/drawing/2014/main" id="{00000000-0008-0000-1000-0000104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3" name="Check Box 17" hidden="1">
                <a:extLst>
                  <a:ext uri="{63B3BB69-23CF-44E3-9099-C40C66FF867C}">
                    <a14:compatExt spid="_x0000_s3096593"/>
                  </a:ext>
                  <a:ext uri="{FF2B5EF4-FFF2-40B4-BE49-F238E27FC236}">
                    <a16:creationId xmlns:a16="http://schemas.microsoft.com/office/drawing/2014/main" id="{00000000-0008-0000-1000-0000114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4" name="Check Box 18" hidden="1">
                <a:extLst>
                  <a:ext uri="{63B3BB69-23CF-44E3-9099-C40C66FF867C}">
                    <a14:compatExt spid="_x0000_s3096594"/>
                  </a:ext>
                  <a:ext uri="{FF2B5EF4-FFF2-40B4-BE49-F238E27FC236}">
                    <a16:creationId xmlns:a16="http://schemas.microsoft.com/office/drawing/2014/main" id="{00000000-0008-0000-1000-0000124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5" name="Check Box 19" hidden="1">
                <a:extLst>
                  <a:ext uri="{63B3BB69-23CF-44E3-9099-C40C66FF867C}">
                    <a14:compatExt spid="_x0000_s3096595"/>
                  </a:ext>
                  <a:ext uri="{FF2B5EF4-FFF2-40B4-BE49-F238E27FC236}">
                    <a16:creationId xmlns:a16="http://schemas.microsoft.com/office/drawing/2014/main" id="{00000000-0008-0000-1000-0000134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6" name="Check Box 20" hidden="1">
                <a:extLst>
                  <a:ext uri="{63B3BB69-23CF-44E3-9099-C40C66FF867C}">
                    <a14:compatExt spid="_x0000_s3096596"/>
                  </a:ext>
                  <a:ext uri="{FF2B5EF4-FFF2-40B4-BE49-F238E27FC236}">
                    <a16:creationId xmlns:a16="http://schemas.microsoft.com/office/drawing/2014/main" id="{00000000-0008-0000-1000-0000144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7" name="Check Box 21" hidden="1">
                <a:extLst>
                  <a:ext uri="{63B3BB69-23CF-44E3-9099-C40C66FF867C}">
                    <a14:compatExt spid="_x0000_s3096597"/>
                  </a:ext>
                  <a:ext uri="{FF2B5EF4-FFF2-40B4-BE49-F238E27FC236}">
                    <a16:creationId xmlns:a16="http://schemas.microsoft.com/office/drawing/2014/main" id="{00000000-0008-0000-1000-0000154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8" name="Check Box 22" hidden="1">
                <a:extLst>
                  <a:ext uri="{63B3BB69-23CF-44E3-9099-C40C66FF867C}">
                    <a14:compatExt spid="_x0000_s3096598"/>
                  </a:ext>
                  <a:ext uri="{FF2B5EF4-FFF2-40B4-BE49-F238E27FC236}">
                    <a16:creationId xmlns:a16="http://schemas.microsoft.com/office/drawing/2014/main" id="{00000000-0008-0000-1000-00001640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9" name="Check Box 23" hidden="1">
                <a:extLst>
                  <a:ext uri="{63B3BB69-23CF-44E3-9099-C40C66FF867C}">
                    <a14:compatExt spid="_x0000_s3096599"/>
                  </a:ext>
                  <a:ext uri="{FF2B5EF4-FFF2-40B4-BE49-F238E27FC236}">
                    <a16:creationId xmlns:a16="http://schemas.microsoft.com/office/drawing/2014/main" id="{00000000-0008-0000-1000-00001740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 uri="{FF2B5EF4-FFF2-40B4-BE49-F238E27FC236}">
                  <a16:creationId xmlns:a16="http://schemas.microsoft.com/office/drawing/2014/main" id="{00000000-0008-0000-1000-000018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 uri="{FF2B5EF4-FFF2-40B4-BE49-F238E27FC236}">
                  <a16:creationId xmlns:a16="http://schemas.microsoft.com/office/drawing/2014/main" id="{00000000-0008-0000-1100-000001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 uri="{FF2B5EF4-FFF2-40B4-BE49-F238E27FC236}">
                  <a16:creationId xmlns:a16="http://schemas.microsoft.com/office/drawing/2014/main" id="{00000000-0008-0000-1100-000002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 uri="{FF2B5EF4-FFF2-40B4-BE49-F238E27FC236}">
                  <a16:creationId xmlns:a16="http://schemas.microsoft.com/office/drawing/2014/main" id="{00000000-0008-0000-1100-000003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 uri="{FF2B5EF4-FFF2-40B4-BE49-F238E27FC236}">
                  <a16:creationId xmlns:a16="http://schemas.microsoft.com/office/drawing/2014/main" id="{00000000-0008-0000-1100-000004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66"/>
              <a:chExt cx="206619" cy="628080"/>
            </a:xfrm>
          </xdr:grpSpPr>
          <xdr:sp macro="" textlink="">
            <xdr:nvSpPr>
              <xdr:cNvPr id="3097605" name="Check Box 5" hidden="1">
                <a:extLst>
                  <a:ext uri="{63B3BB69-23CF-44E3-9099-C40C66FF867C}">
                    <a14:compatExt spid="_x0000_s3097605"/>
                  </a:ext>
                  <a:ext uri="{FF2B5EF4-FFF2-40B4-BE49-F238E27FC236}">
                    <a16:creationId xmlns:a16="http://schemas.microsoft.com/office/drawing/2014/main" id="{00000000-0008-0000-1100-0000054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6" name="Check Box 6" hidden="1">
                <a:extLst>
                  <a:ext uri="{63B3BB69-23CF-44E3-9099-C40C66FF867C}">
                    <a14:compatExt spid="_x0000_s3097606"/>
                  </a:ext>
                  <a:ext uri="{FF2B5EF4-FFF2-40B4-BE49-F238E27FC236}">
                    <a16:creationId xmlns:a16="http://schemas.microsoft.com/office/drawing/2014/main" id="{00000000-0008-0000-1100-0000064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7" name="Check Box 7" hidden="1">
                <a:extLst>
                  <a:ext uri="{63B3BB69-23CF-44E3-9099-C40C66FF867C}">
                    <a14:compatExt spid="_x0000_s3097607"/>
                  </a:ext>
                  <a:ext uri="{FF2B5EF4-FFF2-40B4-BE49-F238E27FC236}">
                    <a16:creationId xmlns:a16="http://schemas.microsoft.com/office/drawing/2014/main" id="{00000000-0008-0000-1100-00000744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 uri="{FF2B5EF4-FFF2-40B4-BE49-F238E27FC236}">
                  <a16:creationId xmlns:a16="http://schemas.microsoft.com/office/drawing/2014/main" id="{00000000-0008-0000-1100-000008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 uri="{FF2B5EF4-FFF2-40B4-BE49-F238E27FC236}">
                  <a16:creationId xmlns:a16="http://schemas.microsoft.com/office/drawing/2014/main" id="{00000000-0008-0000-1100-000009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 uri="{FF2B5EF4-FFF2-40B4-BE49-F238E27FC236}">
                  <a16:creationId xmlns:a16="http://schemas.microsoft.com/office/drawing/2014/main" id="{00000000-0008-0000-1100-00000A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 uri="{FF2B5EF4-FFF2-40B4-BE49-F238E27FC236}">
                  <a16:creationId xmlns:a16="http://schemas.microsoft.com/office/drawing/2014/main" id="{00000000-0008-0000-1100-00000B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162" y="2813231"/>
              <a:chExt cx="205069" cy="1969613"/>
            </a:xfrm>
          </xdr:grpSpPr>
          <xdr:sp macro="" textlink="">
            <xdr:nvSpPr>
              <xdr:cNvPr id="3097612" name="Check Box 12" hidden="1">
                <a:extLst>
                  <a:ext uri="{63B3BB69-23CF-44E3-9099-C40C66FF867C}">
                    <a14:compatExt spid="_x0000_s3097612"/>
                  </a:ext>
                  <a:ext uri="{FF2B5EF4-FFF2-40B4-BE49-F238E27FC236}">
                    <a16:creationId xmlns:a16="http://schemas.microsoft.com/office/drawing/2014/main" id="{00000000-0008-0000-1100-00000C4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3" name="Check Box 13" hidden="1">
                <a:extLst>
                  <a:ext uri="{63B3BB69-23CF-44E3-9099-C40C66FF867C}">
                    <a14:compatExt spid="_x0000_s3097613"/>
                  </a:ext>
                  <a:ext uri="{FF2B5EF4-FFF2-40B4-BE49-F238E27FC236}">
                    <a16:creationId xmlns:a16="http://schemas.microsoft.com/office/drawing/2014/main" id="{00000000-0008-0000-1100-00000D4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4" name="Check Box 14" hidden="1">
                <a:extLst>
                  <a:ext uri="{63B3BB69-23CF-44E3-9099-C40C66FF867C}">
                    <a14:compatExt spid="_x0000_s3097614"/>
                  </a:ext>
                  <a:ext uri="{FF2B5EF4-FFF2-40B4-BE49-F238E27FC236}">
                    <a16:creationId xmlns:a16="http://schemas.microsoft.com/office/drawing/2014/main" id="{00000000-0008-0000-1100-00000E4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5" name="Check Box 15" hidden="1">
                <a:extLst>
                  <a:ext uri="{63B3BB69-23CF-44E3-9099-C40C66FF867C}">
                    <a14:compatExt spid="_x0000_s3097615"/>
                  </a:ext>
                  <a:ext uri="{FF2B5EF4-FFF2-40B4-BE49-F238E27FC236}">
                    <a16:creationId xmlns:a16="http://schemas.microsoft.com/office/drawing/2014/main" id="{00000000-0008-0000-1100-00000F4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6" name="Check Box 16" hidden="1">
                <a:extLst>
                  <a:ext uri="{63B3BB69-23CF-44E3-9099-C40C66FF867C}">
                    <a14:compatExt spid="_x0000_s3097616"/>
                  </a:ext>
                  <a:ext uri="{FF2B5EF4-FFF2-40B4-BE49-F238E27FC236}">
                    <a16:creationId xmlns:a16="http://schemas.microsoft.com/office/drawing/2014/main" id="{00000000-0008-0000-1100-0000104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7" name="Check Box 17" hidden="1">
                <a:extLst>
                  <a:ext uri="{63B3BB69-23CF-44E3-9099-C40C66FF867C}">
                    <a14:compatExt spid="_x0000_s3097617"/>
                  </a:ext>
                  <a:ext uri="{FF2B5EF4-FFF2-40B4-BE49-F238E27FC236}">
                    <a16:creationId xmlns:a16="http://schemas.microsoft.com/office/drawing/2014/main" id="{00000000-0008-0000-1100-0000114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8" name="Check Box 18" hidden="1">
                <a:extLst>
                  <a:ext uri="{63B3BB69-23CF-44E3-9099-C40C66FF867C}">
                    <a14:compatExt spid="_x0000_s3097618"/>
                  </a:ext>
                  <a:ext uri="{FF2B5EF4-FFF2-40B4-BE49-F238E27FC236}">
                    <a16:creationId xmlns:a16="http://schemas.microsoft.com/office/drawing/2014/main" id="{00000000-0008-0000-1100-0000124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9" name="Check Box 19" hidden="1">
                <a:extLst>
                  <a:ext uri="{63B3BB69-23CF-44E3-9099-C40C66FF867C}">
                    <a14:compatExt spid="_x0000_s3097619"/>
                  </a:ext>
                  <a:ext uri="{FF2B5EF4-FFF2-40B4-BE49-F238E27FC236}">
                    <a16:creationId xmlns:a16="http://schemas.microsoft.com/office/drawing/2014/main" id="{00000000-0008-0000-1100-0000134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0" name="Check Box 20" hidden="1">
                <a:extLst>
                  <a:ext uri="{63B3BB69-23CF-44E3-9099-C40C66FF867C}">
                    <a14:compatExt spid="_x0000_s3097620"/>
                  </a:ext>
                  <a:ext uri="{FF2B5EF4-FFF2-40B4-BE49-F238E27FC236}">
                    <a16:creationId xmlns:a16="http://schemas.microsoft.com/office/drawing/2014/main" id="{00000000-0008-0000-1100-0000144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1" name="Check Box 21" hidden="1">
                <a:extLst>
                  <a:ext uri="{63B3BB69-23CF-44E3-9099-C40C66FF867C}">
                    <a14:compatExt spid="_x0000_s3097621"/>
                  </a:ext>
                  <a:ext uri="{FF2B5EF4-FFF2-40B4-BE49-F238E27FC236}">
                    <a16:creationId xmlns:a16="http://schemas.microsoft.com/office/drawing/2014/main" id="{00000000-0008-0000-1100-0000154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2" name="Check Box 22" hidden="1">
                <a:extLst>
                  <a:ext uri="{63B3BB69-23CF-44E3-9099-C40C66FF867C}">
                    <a14:compatExt spid="_x0000_s3097622"/>
                  </a:ext>
                  <a:ext uri="{FF2B5EF4-FFF2-40B4-BE49-F238E27FC236}">
                    <a16:creationId xmlns:a16="http://schemas.microsoft.com/office/drawing/2014/main" id="{00000000-0008-0000-1100-00001644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3" name="Check Box 23" hidden="1">
                <a:extLst>
                  <a:ext uri="{63B3BB69-23CF-44E3-9099-C40C66FF867C}">
                    <a14:compatExt spid="_x0000_s3097623"/>
                  </a:ext>
                  <a:ext uri="{FF2B5EF4-FFF2-40B4-BE49-F238E27FC236}">
                    <a16:creationId xmlns:a16="http://schemas.microsoft.com/office/drawing/2014/main" id="{00000000-0008-0000-1100-00001744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 uri="{FF2B5EF4-FFF2-40B4-BE49-F238E27FC236}">
                  <a16:creationId xmlns:a16="http://schemas.microsoft.com/office/drawing/2014/main" id="{00000000-0008-0000-1100-000018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 uri="{FF2B5EF4-FFF2-40B4-BE49-F238E27FC236}">
                  <a16:creationId xmlns:a16="http://schemas.microsoft.com/office/drawing/2014/main" id="{00000000-0008-0000-1200-000001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 uri="{FF2B5EF4-FFF2-40B4-BE49-F238E27FC236}">
                  <a16:creationId xmlns:a16="http://schemas.microsoft.com/office/drawing/2014/main" id="{00000000-0008-0000-1200-000002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 uri="{FF2B5EF4-FFF2-40B4-BE49-F238E27FC236}">
                  <a16:creationId xmlns:a16="http://schemas.microsoft.com/office/drawing/2014/main" id="{00000000-0008-0000-1200-000003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 uri="{FF2B5EF4-FFF2-40B4-BE49-F238E27FC236}">
                  <a16:creationId xmlns:a16="http://schemas.microsoft.com/office/drawing/2014/main" id="{00000000-0008-0000-1200-000004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66"/>
              <a:chExt cx="206619" cy="628080"/>
            </a:xfrm>
          </xdr:grpSpPr>
          <xdr:sp macro="" textlink="">
            <xdr:nvSpPr>
              <xdr:cNvPr id="3098629" name="Check Box 5" hidden="1">
                <a:extLst>
                  <a:ext uri="{63B3BB69-23CF-44E3-9099-C40C66FF867C}">
                    <a14:compatExt spid="_x0000_s3098629"/>
                  </a:ext>
                  <a:ext uri="{FF2B5EF4-FFF2-40B4-BE49-F238E27FC236}">
                    <a16:creationId xmlns:a16="http://schemas.microsoft.com/office/drawing/2014/main" id="{00000000-0008-0000-1200-0000054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0" name="Check Box 6" hidden="1">
                <a:extLst>
                  <a:ext uri="{63B3BB69-23CF-44E3-9099-C40C66FF867C}">
                    <a14:compatExt spid="_x0000_s3098630"/>
                  </a:ext>
                  <a:ext uri="{FF2B5EF4-FFF2-40B4-BE49-F238E27FC236}">
                    <a16:creationId xmlns:a16="http://schemas.microsoft.com/office/drawing/2014/main" id="{00000000-0008-0000-1200-0000064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1" name="Check Box 7" hidden="1">
                <a:extLst>
                  <a:ext uri="{63B3BB69-23CF-44E3-9099-C40C66FF867C}">
                    <a14:compatExt spid="_x0000_s3098631"/>
                  </a:ext>
                  <a:ext uri="{FF2B5EF4-FFF2-40B4-BE49-F238E27FC236}">
                    <a16:creationId xmlns:a16="http://schemas.microsoft.com/office/drawing/2014/main" id="{00000000-0008-0000-1200-000007482F00}"/>
                  </a:ext>
                </a:extLst>
              </xdr:cNvPr>
              <xdr:cNvSpPr/>
            </xdr:nvSpPr>
            <xdr:spPr bwMode="auto">
              <a:xfrm>
                <a:off x="4155098" y="5328924"/>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 uri="{FF2B5EF4-FFF2-40B4-BE49-F238E27FC236}">
                  <a16:creationId xmlns:a16="http://schemas.microsoft.com/office/drawing/2014/main" id="{00000000-0008-0000-1200-000008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 uri="{FF2B5EF4-FFF2-40B4-BE49-F238E27FC236}">
                  <a16:creationId xmlns:a16="http://schemas.microsoft.com/office/drawing/2014/main" id="{00000000-0008-0000-1200-000009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 uri="{FF2B5EF4-FFF2-40B4-BE49-F238E27FC236}">
                  <a16:creationId xmlns:a16="http://schemas.microsoft.com/office/drawing/2014/main" id="{00000000-0008-0000-1200-00000A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 uri="{FF2B5EF4-FFF2-40B4-BE49-F238E27FC236}">
                  <a16:creationId xmlns:a16="http://schemas.microsoft.com/office/drawing/2014/main" id="{00000000-0008-0000-1200-00000B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162" y="2813231"/>
              <a:chExt cx="205069" cy="1969613"/>
            </a:xfrm>
          </xdr:grpSpPr>
          <xdr:sp macro="" textlink="">
            <xdr:nvSpPr>
              <xdr:cNvPr id="3098636" name="Check Box 12" hidden="1">
                <a:extLst>
                  <a:ext uri="{63B3BB69-23CF-44E3-9099-C40C66FF867C}">
                    <a14:compatExt spid="_x0000_s3098636"/>
                  </a:ext>
                  <a:ext uri="{FF2B5EF4-FFF2-40B4-BE49-F238E27FC236}">
                    <a16:creationId xmlns:a16="http://schemas.microsoft.com/office/drawing/2014/main" id="{00000000-0008-0000-1200-00000C4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7" name="Check Box 13" hidden="1">
                <a:extLst>
                  <a:ext uri="{63B3BB69-23CF-44E3-9099-C40C66FF867C}">
                    <a14:compatExt spid="_x0000_s3098637"/>
                  </a:ext>
                  <a:ext uri="{FF2B5EF4-FFF2-40B4-BE49-F238E27FC236}">
                    <a16:creationId xmlns:a16="http://schemas.microsoft.com/office/drawing/2014/main" id="{00000000-0008-0000-1200-00000D4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8" name="Check Box 14" hidden="1">
                <a:extLst>
                  <a:ext uri="{63B3BB69-23CF-44E3-9099-C40C66FF867C}">
                    <a14:compatExt spid="_x0000_s3098638"/>
                  </a:ext>
                  <a:ext uri="{FF2B5EF4-FFF2-40B4-BE49-F238E27FC236}">
                    <a16:creationId xmlns:a16="http://schemas.microsoft.com/office/drawing/2014/main" id="{00000000-0008-0000-1200-00000E4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9" name="Check Box 15" hidden="1">
                <a:extLst>
                  <a:ext uri="{63B3BB69-23CF-44E3-9099-C40C66FF867C}">
                    <a14:compatExt spid="_x0000_s3098639"/>
                  </a:ext>
                  <a:ext uri="{FF2B5EF4-FFF2-40B4-BE49-F238E27FC236}">
                    <a16:creationId xmlns:a16="http://schemas.microsoft.com/office/drawing/2014/main" id="{00000000-0008-0000-1200-00000F4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0" name="Check Box 16" hidden="1">
                <a:extLst>
                  <a:ext uri="{63B3BB69-23CF-44E3-9099-C40C66FF867C}">
                    <a14:compatExt spid="_x0000_s3098640"/>
                  </a:ext>
                  <a:ext uri="{FF2B5EF4-FFF2-40B4-BE49-F238E27FC236}">
                    <a16:creationId xmlns:a16="http://schemas.microsoft.com/office/drawing/2014/main" id="{00000000-0008-0000-1200-0000104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1" name="Check Box 17" hidden="1">
                <a:extLst>
                  <a:ext uri="{63B3BB69-23CF-44E3-9099-C40C66FF867C}">
                    <a14:compatExt spid="_x0000_s3098641"/>
                  </a:ext>
                  <a:ext uri="{FF2B5EF4-FFF2-40B4-BE49-F238E27FC236}">
                    <a16:creationId xmlns:a16="http://schemas.microsoft.com/office/drawing/2014/main" id="{00000000-0008-0000-1200-0000114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2" name="Check Box 18" hidden="1">
                <a:extLst>
                  <a:ext uri="{63B3BB69-23CF-44E3-9099-C40C66FF867C}">
                    <a14:compatExt spid="_x0000_s3098642"/>
                  </a:ext>
                  <a:ext uri="{FF2B5EF4-FFF2-40B4-BE49-F238E27FC236}">
                    <a16:creationId xmlns:a16="http://schemas.microsoft.com/office/drawing/2014/main" id="{00000000-0008-0000-1200-0000124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3" name="Check Box 19" hidden="1">
                <a:extLst>
                  <a:ext uri="{63B3BB69-23CF-44E3-9099-C40C66FF867C}">
                    <a14:compatExt spid="_x0000_s3098643"/>
                  </a:ext>
                  <a:ext uri="{FF2B5EF4-FFF2-40B4-BE49-F238E27FC236}">
                    <a16:creationId xmlns:a16="http://schemas.microsoft.com/office/drawing/2014/main" id="{00000000-0008-0000-1200-0000134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4" name="Check Box 20" hidden="1">
                <a:extLst>
                  <a:ext uri="{63B3BB69-23CF-44E3-9099-C40C66FF867C}">
                    <a14:compatExt spid="_x0000_s3098644"/>
                  </a:ext>
                  <a:ext uri="{FF2B5EF4-FFF2-40B4-BE49-F238E27FC236}">
                    <a16:creationId xmlns:a16="http://schemas.microsoft.com/office/drawing/2014/main" id="{00000000-0008-0000-1200-0000144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5" name="Check Box 21" hidden="1">
                <a:extLst>
                  <a:ext uri="{63B3BB69-23CF-44E3-9099-C40C66FF867C}">
                    <a14:compatExt spid="_x0000_s3098645"/>
                  </a:ext>
                  <a:ext uri="{FF2B5EF4-FFF2-40B4-BE49-F238E27FC236}">
                    <a16:creationId xmlns:a16="http://schemas.microsoft.com/office/drawing/2014/main" id="{00000000-0008-0000-1200-0000154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6" name="Check Box 22" hidden="1">
                <a:extLst>
                  <a:ext uri="{63B3BB69-23CF-44E3-9099-C40C66FF867C}">
                    <a14:compatExt spid="_x0000_s3098646"/>
                  </a:ext>
                  <a:ext uri="{FF2B5EF4-FFF2-40B4-BE49-F238E27FC236}">
                    <a16:creationId xmlns:a16="http://schemas.microsoft.com/office/drawing/2014/main" id="{00000000-0008-0000-1200-000016482F00}"/>
                  </a:ext>
                </a:extLst>
              </xdr:cNvPr>
              <xdr:cNvSpPr/>
            </xdr:nvSpPr>
            <xdr:spPr bwMode="auto">
              <a:xfrm>
                <a:off x="486516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7" name="Check Box 23" hidden="1">
                <a:extLst>
                  <a:ext uri="{63B3BB69-23CF-44E3-9099-C40C66FF867C}">
                    <a14:compatExt spid="_x0000_s3098647"/>
                  </a:ext>
                  <a:ext uri="{FF2B5EF4-FFF2-40B4-BE49-F238E27FC236}">
                    <a16:creationId xmlns:a16="http://schemas.microsoft.com/office/drawing/2014/main" id="{00000000-0008-0000-1200-00001748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 uri="{FF2B5EF4-FFF2-40B4-BE49-F238E27FC236}">
                  <a16:creationId xmlns:a16="http://schemas.microsoft.com/office/drawing/2014/main" id="{00000000-0008-0000-1200-000018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 uri="{FF2B5EF4-FFF2-40B4-BE49-F238E27FC236}">
                  <a16:creationId xmlns:a16="http://schemas.microsoft.com/office/drawing/2014/main" id="{00000000-0008-0000-1300-000001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 uri="{FF2B5EF4-FFF2-40B4-BE49-F238E27FC236}">
                  <a16:creationId xmlns:a16="http://schemas.microsoft.com/office/drawing/2014/main" id="{00000000-0008-0000-1300-000002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 uri="{FF2B5EF4-FFF2-40B4-BE49-F238E27FC236}">
                  <a16:creationId xmlns:a16="http://schemas.microsoft.com/office/drawing/2014/main" id="{00000000-0008-0000-1300-000003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 uri="{FF2B5EF4-FFF2-40B4-BE49-F238E27FC236}">
                  <a16:creationId xmlns:a16="http://schemas.microsoft.com/office/drawing/2014/main" id="{00000000-0008-0000-1300-000004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34"/>
              <a:chExt cx="206619" cy="628125"/>
            </a:xfrm>
          </xdr:grpSpPr>
          <xdr:sp macro="" textlink="">
            <xdr:nvSpPr>
              <xdr:cNvPr id="3099653" name="Check Box 5" hidden="1">
                <a:extLst>
                  <a:ext uri="{63B3BB69-23CF-44E3-9099-C40C66FF867C}">
                    <a14:compatExt spid="_x0000_s3099653"/>
                  </a:ext>
                  <a:ext uri="{FF2B5EF4-FFF2-40B4-BE49-F238E27FC236}">
                    <a16:creationId xmlns:a16="http://schemas.microsoft.com/office/drawing/2014/main" id="{00000000-0008-0000-1300-0000054C2F00}"/>
                  </a:ext>
                </a:extLst>
              </xdr:cNvPr>
              <xdr:cNvSpPr/>
            </xdr:nvSpPr>
            <xdr:spPr bwMode="auto">
              <a:xfrm>
                <a:off x="4155098" y="4891334"/>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4" name="Check Box 6" hidden="1">
                <a:extLst>
                  <a:ext uri="{63B3BB69-23CF-44E3-9099-C40C66FF867C}">
                    <a14:compatExt spid="_x0000_s3099654"/>
                  </a:ext>
                  <a:ext uri="{FF2B5EF4-FFF2-40B4-BE49-F238E27FC236}">
                    <a16:creationId xmlns:a16="http://schemas.microsoft.com/office/drawing/2014/main" id="{00000000-0008-0000-1300-0000064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5" name="Check Box 7" hidden="1">
                <a:extLst>
                  <a:ext uri="{63B3BB69-23CF-44E3-9099-C40C66FF867C}">
                    <a14:compatExt spid="_x0000_s3099655"/>
                  </a:ext>
                  <a:ext uri="{FF2B5EF4-FFF2-40B4-BE49-F238E27FC236}">
                    <a16:creationId xmlns:a16="http://schemas.microsoft.com/office/drawing/2014/main" id="{00000000-0008-0000-1300-0000074C2F00}"/>
                  </a:ext>
                </a:extLst>
              </xdr:cNvPr>
              <xdr:cNvSpPr/>
            </xdr:nvSpPr>
            <xdr:spPr bwMode="auto">
              <a:xfrm>
                <a:off x="4155098" y="5328935"/>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 uri="{FF2B5EF4-FFF2-40B4-BE49-F238E27FC236}">
                  <a16:creationId xmlns:a16="http://schemas.microsoft.com/office/drawing/2014/main" id="{00000000-0008-0000-1300-000008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 uri="{FF2B5EF4-FFF2-40B4-BE49-F238E27FC236}">
                  <a16:creationId xmlns:a16="http://schemas.microsoft.com/office/drawing/2014/main" id="{00000000-0008-0000-1300-000009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 uri="{FF2B5EF4-FFF2-40B4-BE49-F238E27FC236}">
                  <a16:creationId xmlns:a16="http://schemas.microsoft.com/office/drawing/2014/main" id="{00000000-0008-0000-1300-00000A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 uri="{FF2B5EF4-FFF2-40B4-BE49-F238E27FC236}">
                  <a16:creationId xmlns:a16="http://schemas.microsoft.com/office/drawing/2014/main" id="{00000000-0008-0000-1300-00000B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44" y="2813231"/>
              <a:chExt cx="205187" cy="1969613"/>
            </a:xfrm>
          </xdr:grpSpPr>
          <xdr:sp macro="" textlink="">
            <xdr:nvSpPr>
              <xdr:cNvPr id="3099660" name="Check Box 12" hidden="1">
                <a:extLst>
                  <a:ext uri="{63B3BB69-23CF-44E3-9099-C40C66FF867C}">
                    <a14:compatExt spid="_x0000_s3099660"/>
                  </a:ext>
                  <a:ext uri="{FF2B5EF4-FFF2-40B4-BE49-F238E27FC236}">
                    <a16:creationId xmlns:a16="http://schemas.microsoft.com/office/drawing/2014/main" id="{00000000-0008-0000-1300-00000C4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1" name="Check Box 13" hidden="1">
                <a:extLst>
                  <a:ext uri="{63B3BB69-23CF-44E3-9099-C40C66FF867C}">
                    <a14:compatExt spid="_x0000_s3099661"/>
                  </a:ext>
                  <a:ext uri="{FF2B5EF4-FFF2-40B4-BE49-F238E27FC236}">
                    <a16:creationId xmlns:a16="http://schemas.microsoft.com/office/drawing/2014/main" id="{00000000-0008-0000-1300-00000D4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2" name="Check Box 14" hidden="1">
                <a:extLst>
                  <a:ext uri="{63B3BB69-23CF-44E3-9099-C40C66FF867C}">
                    <a14:compatExt spid="_x0000_s3099662"/>
                  </a:ext>
                  <a:ext uri="{FF2B5EF4-FFF2-40B4-BE49-F238E27FC236}">
                    <a16:creationId xmlns:a16="http://schemas.microsoft.com/office/drawing/2014/main" id="{00000000-0008-0000-1300-00000E4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3" name="Check Box 15" hidden="1">
                <a:extLst>
                  <a:ext uri="{63B3BB69-23CF-44E3-9099-C40C66FF867C}">
                    <a14:compatExt spid="_x0000_s3099663"/>
                  </a:ext>
                  <a:ext uri="{FF2B5EF4-FFF2-40B4-BE49-F238E27FC236}">
                    <a16:creationId xmlns:a16="http://schemas.microsoft.com/office/drawing/2014/main" id="{00000000-0008-0000-1300-00000F4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4" name="Check Box 16" hidden="1">
                <a:extLst>
                  <a:ext uri="{63B3BB69-23CF-44E3-9099-C40C66FF867C}">
                    <a14:compatExt spid="_x0000_s3099664"/>
                  </a:ext>
                  <a:ext uri="{FF2B5EF4-FFF2-40B4-BE49-F238E27FC236}">
                    <a16:creationId xmlns:a16="http://schemas.microsoft.com/office/drawing/2014/main" id="{00000000-0008-0000-1300-0000104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5" name="Check Box 17" hidden="1">
                <a:extLst>
                  <a:ext uri="{63B3BB69-23CF-44E3-9099-C40C66FF867C}">
                    <a14:compatExt spid="_x0000_s3099665"/>
                  </a:ext>
                  <a:ext uri="{FF2B5EF4-FFF2-40B4-BE49-F238E27FC236}">
                    <a16:creationId xmlns:a16="http://schemas.microsoft.com/office/drawing/2014/main" id="{00000000-0008-0000-1300-0000114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6" name="Check Box 18" hidden="1">
                <a:extLst>
                  <a:ext uri="{63B3BB69-23CF-44E3-9099-C40C66FF867C}">
                    <a14:compatExt spid="_x0000_s3099666"/>
                  </a:ext>
                  <a:ext uri="{FF2B5EF4-FFF2-40B4-BE49-F238E27FC236}">
                    <a16:creationId xmlns:a16="http://schemas.microsoft.com/office/drawing/2014/main" id="{00000000-0008-0000-1300-0000124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7" name="Check Box 19" hidden="1">
                <a:extLst>
                  <a:ext uri="{63B3BB69-23CF-44E3-9099-C40C66FF867C}">
                    <a14:compatExt spid="_x0000_s3099667"/>
                  </a:ext>
                  <a:ext uri="{FF2B5EF4-FFF2-40B4-BE49-F238E27FC236}">
                    <a16:creationId xmlns:a16="http://schemas.microsoft.com/office/drawing/2014/main" id="{00000000-0008-0000-1300-0000134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8" name="Check Box 20" hidden="1">
                <a:extLst>
                  <a:ext uri="{63B3BB69-23CF-44E3-9099-C40C66FF867C}">
                    <a14:compatExt spid="_x0000_s3099668"/>
                  </a:ext>
                  <a:ext uri="{FF2B5EF4-FFF2-40B4-BE49-F238E27FC236}">
                    <a16:creationId xmlns:a16="http://schemas.microsoft.com/office/drawing/2014/main" id="{00000000-0008-0000-1300-0000144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9" name="Check Box 21" hidden="1">
                <a:extLst>
                  <a:ext uri="{63B3BB69-23CF-44E3-9099-C40C66FF867C}">
                    <a14:compatExt spid="_x0000_s3099669"/>
                  </a:ext>
                  <a:ext uri="{FF2B5EF4-FFF2-40B4-BE49-F238E27FC236}">
                    <a16:creationId xmlns:a16="http://schemas.microsoft.com/office/drawing/2014/main" id="{00000000-0008-0000-1300-0000154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0" name="Check Box 22" hidden="1">
                <a:extLst>
                  <a:ext uri="{63B3BB69-23CF-44E3-9099-C40C66FF867C}">
                    <a14:compatExt spid="_x0000_s3099670"/>
                  </a:ext>
                  <a:ext uri="{FF2B5EF4-FFF2-40B4-BE49-F238E27FC236}">
                    <a16:creationId xmlns:a16="http://schemas.microsoft.com/office/drawing/2014/main" id="{00000000-0008-0000-1300-0000164C2F00}"/>
                  </a:ext>
                </a:extLst>
              </xdr:cNvPr>
              <xdr:cNvSpPr/>
            </xdr:nvSpPr>
            <xdr:spPr bwMode="auto">
              <a:xfrm>
                <a:off x="4865044"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1" name="Check Box 23" hidden="1">
                <a:extLst>
                  <a:ext uri="{63B3BB69-23CF-44E3-9099-C40C66FF867C}">
                    <a14:compatExt spid="_x0000_s3099671"/>
                  </a:ext>
                  <a:ext uri="{FF2B5EF4-FFF2-40B4-BE49-F238E27FC236}">
                    <a16:creationId xmlns:a16="http://schemas.microsoft.com/office/drawing/2014/main" id="{00000000-0008-0000-1300-0000174C2F00}"/>
                  </a:ext>
                </a:extLst>
              </xdr:cNvPr>
              <xdr:cNvSpPr/>
            </xdr:nvSpPr>
            <xdr:spPr bwMode="auto">
              <a:xfrm>
                <a:off x="4868008" y="4578422"/>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 uri="{FF2B5EF4-FFF2-40B4-BE49-F238E27FC236}">
                  <a16:creationId xmlns:a16="http://schemas.microsoft.com/office/drawing/2014/main" id="{00000000-0008-0000-1300-000018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 uri="{FF2B5EF4-FFF2-40B4-BE49-F238E27FC236}">
                  <a16:creationId xmlns:a16="http://schemas.microsoft.com/office/drawing/2014/main" id="{00000000-0008-0000-1400-000001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 uri="{FF2B5EF4-FFF2-40B4-BE49-F238E27FC236}">
                  <a16:creationId xmlns:a16="http://schemas.microsoft.com/office/drawing/2014/main" id="{00000000-0008-0000-1400-000002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 uri="{FF2B5EF4-FFF2-40B4-BE49-F238E27FC236}">
                  <a16:creationId xmlns:a16="http://schemas.microsoft.com/office/drawing/2014/main" id="{00000000-0008-0000-1400-000003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 uri="{FF2B5EF4-FFF2-40B4-BE49-F238E27FC236}">
                  <a16:creationId xmlns:a16="http://schemas.microsoft.com/office/drawing/2014/main" id="{00000000-0008-0000-1400-000004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55"/>
              <a:chExt cx="206619" cy="628088"/>
            </a:xfrm>
          </xdr:grpSpPr>
          <xdr:sp macro="" textlink="">
            <xdr:nvSpPr>
              <xdr:cNvPr id="3100677" name="Check Box 5" hidden="1">
                <a:extLst>
                  <a:ext uri="{63B3BB69-23CF-44E3-9099-C40C66FF867C}">
                    <a14:compatExt spid="_x0000_s3100677"/>
                  </a:ext>
                  <a:ext uri="{FF2B5EF4-FFF2-40B4-BE49-F238E27FC236}">
                    <a16:creationId xmlns:a16="http://schemas.microsoft.com/office/drawing/2014/main" id="{00000000-0008-0000-1400-000005502F00}"/>
                  </a:ext>
                </a:extLst>
              </xdr:cNvPr>
              <xdr:cNvSpPr/>
            </xdr:nvSpPr>
            <xdr:spPr bwMode="auto">
              <a:xfrm>
                <a:off x="4155098" y="4891355"/>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8" name="Check Box 6" hidden="1">
                <a:extLst>
                  <a:ext uri="{63B3BB69-23CF-44E3-9099-C40C66FF867C}">
                    <a14:compatExt spid="_x0000_s3100678"/>
                  </a:ext>
                  <a:ext uri="{FF2B5EF4-FFF2-40B4-BE49-F238E27FC236}">
                    <a16:creationId xmlns:a16="http://schemas.microsoft.com/office/drawing/2014/main" id="{00000000-0008-0000-1400-0000065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9" name="Check Box 7" hidden="1">
                <a:extLst>
                  <a:ext uri="{63B3BB69-23CF-44E3-9099-C40C66FF867C}">
                    <a14:compatExt spid="_x0000_s3100679"/>
                  </a:ext>
                  <a:ext uri="{FF2B5EF4-FFF2-40B4-BE49-F238E27FC236}">
                    <a16:creationId xmlns:a16="http://schemas.microsoft.com/office/drawing/2014/main" id="{00000000-0008-0000-1400-000007502F00}"/>
                  </a:ext>
                </a:extLst>
              </xdr:cNvPr>
              <xdr:cNvSpPr/>
            </xdr:nvSpPr>
            <xdr:spPr bwMode="auto">
              <a:xfrm>
                <a:off x="4155098" y="532892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 uri="{FF2B5EF4-FFF2-40B4-BE49-F238E27FC236}">
                  <a16:creationId xmlns:a16="http://schemas.microsoft.com/office/drawing/2014/main" id="{00000000-0008-0000-1400-000008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 uri="{FF2B5EF4-FFF2-40B4-BE49-F238E27FC236}">
                  <a16:creationId xmlns:a16="http://schemas.microsoft.com/office/drawing/2014/main" id="{00000000-0008-0000-1400-000009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 uri="{FF2B5EF4-FFF2-40B4-BE49-F238E27FC236}">
                  <a16:creationId xmlns:a16="http://schemas.microsoft.com/office/drawing/2014/main" id="{00000000-0008-0000-1400-00000A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 uri="{FF2B5EF4-FFF2-40B4-BE49-F238E27FC236}">
                  <a16:creationId xmlns:a16="http://schemas.microsoft.com/office/drawing/2014/main" id="{00000000-0008-0000-1400-00000B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28" y="2813231"/>
              <a:chExt cx="205203" cy="1969614"/>
            </a:xfrm>
          </xdr:grpSpPr>
          <xdr:sp macro="" textlink="">
            <xdr:nvSpPr>
              <xdr:cNvPr id="3100684" name="Check Box 12" hidden="1">
                <a:extLst>
                  <a:ext uri="{63B3BB69-23CF-44E3-9099-C40C66FF867C}">
                    <a14:compatExt spid="_x0000_s3100684"/>
                  </a:ext>
                  <a:ext uri="{FF2B5EF4-FFF2-40B4-BE49-F238E27FC236}">
                    <a16:creationId xmlns:a16="http://schemas.microsoft.com/office/drawing/2014/main" id="{00000000-0008-0000-1400-00000C5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5" name="Check Box 13" hidden="1">
                <a:extLst>
                  <a:ext uri="{63B3BB69-23CF-44E3-9099-C40C66FF867C}">
                    <a14:compatExt spid="_x0000_s3100685"/>
                  </a:ext>
                  <a:ext uri="{FF2B5EF4-FFF2-40B4-BE49-F238E27FC236}">
                    <a16:creationId xmlns:a16="http://schemas.microsoft.com/office/drawing/2014/main" id="{00000000-0008-0000-1400-00000D5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6" name="Check Box 14" hidden="1">
                <a:extLst>
                  <a:ext uri="{63B3BB69-23CF-44E3-9099-C40C66FF867C}">
                    <a14:compatExt spid="_x0000_s3100686"/>
                  </a:ext>
                  <a:ext uri="{FF2B5EF4-FFF2-40B4-BE49-F238E27FC236}">
                    <a16:creationId xmlns:a16="http://schemas.microsoft.com/office/drawing/2014/main" id="{00000000-0008-0000-1400-00000E5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7" name="Check Box 15" hidden="1">
                <a:extLst>
                  <a:ext uri="{63B3BB69-23CF-44E3-9099-C40C66FF867C}">
                    <a14:compatExt spid="_x0000_s3100687"/>
                  </a:ext>
                  <a:ext uri="{FF2B5EF4-FFF2-40B4-BE49-F238E27FC236}">
                    <a16:creationId xmlns:a16="http://schemas.microsoft.com/office/drawing/2014/main" id="{00000000-0008-0000-1400-00000F5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8" name="Check Box 16" hidden="1">
                <a:extLst>
                  <a:ext uri="{63B3BB69-23CF-44E3-9099-C40C66FF867C}">
                    <a14:compatExt spid="_x0000_s3100688"/>
                  </a:ext>
                  <a:ext uri="{FF2B5EF4-FFF2-40B4-BE49-F238E27FC236}">
                    <a16:creationId xmlns:a16="http://schemas.microsoft.com/office/drawing/2014/main" id="{00000000-0008-0000-1400-0000105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9" name="Check Box 17" hidden="1">
                <a:extLst>
                  <a:ext uri="{63B3BB69-23CF-44E3-9099-C40C66FF867C}">
                    <a14:compatExt spid="_x0000_s3100689"/>
                  </a:ext>
                  <a:ext uri="{FF2B5EF4-FFF2-40B4-BE49-F238E27FC236}">
                    <a16:creationId xmlns:a16="http://schemas.microsoft.com/office/drawing/2014/main" id="{00000000-0008-0000-1400-0000115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0" name="Check Box 18" hidden="1">
                <a:extLst>
                  <a:ext uri="{63B3BB69-23CF-44E3-9099-C40C66FF867C}">
                    <a14:compatExt spid="_x0000_s3100690"/>
                  </a:ext>
                  <a:ext uri="{FF2B5EF4-FFF2-40B4-BE49-F238E27FC236}">
                    <a16:creationId xmlns:a16="http://schemas.microsoft.com/office/drawing/2014/main" id="{00000000-0008-0000-1400-0000125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1" name="Check Box 19" hidden="1">
                <a:extLst>
                  <a:ext uri="{63B3BB69-23CF-44E3-9099-C40C66FF867C}">
                    <a14:compatExt spid="_x0000_s3100691"/>
                  </a:ext>
                  <a:ext uri="{FF2B5EF4-FFF2-40B4-BE49-F238E27FC236}">
                    <a16:creationId xmlns:a16="http://schemas.microsoft.com/office/drawing/2014/main" id="{00000000-0008-0000-1400-0000135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2" name="Check Box 20" hidden="1">
                <a:extLst>
                  <a:ext uri="{63B3BB69-23CF-44E3-9099-C40C66FF867C}">
                    <a14:compatExt spid="_x0000_s3100692"/>
                  </a:ext>
                  <a:ext uri="{FF2B5EF4-FFF2-40B4-BE49-F238E27FC236}">
                    <a16:creationId xmlns:a16="http://schemas.microsoft.com/office/drawing/2014/main" id="{00000000-0008-0000-1400-0000145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3" name="Check Box 21" hidden="1">
                <a:extLst>
                  <a:ext uri="{63B3BB69-23CF-44E3-9099-C40C66FF867C}">
                    <a14:compatExt spid="_x0000_s3100693"/>
                  </a:ext>
                  <a:ext uri="{FF2B5EF4-FFF2-40B4-BE49-F238E27FC236}">
                    <a16:creationId xmlns:a16="http://schemas.microsoft.com/office/drawing/2014/main" id="{00000000-0008-0000-1400-0000155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4" name="Check Box 22" hidden="1">
                <a:extLst>
                  <a:ext uri="{63B3BB69-23CF-44E3-9099-C40C66FF867C}">
                    <a14:compatExt spid="_x0000_s3100694"/>
                  </a:ext>
                  <a:ext uri="{FF2B5EF4-FFF2-40B4-BE49-F238E27FC236}">
                    <a16:creationId xmlns:a16="http://schemas.microsoft.com/office/drawing/2014/main" id="{00000000-0008-0000-1400-000016502F00}"/>
                  </a:ext>
                </a:extLst>
              </xdr:cNvPr>
              <xdr:cNvSpPr/>
            </xdr:nvSpPr>
            <xdr:spPr bwMode="auto">
              <a:xfrm>
                <a:off x="4865028"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5" name="Check Box 23" hidden="1">
                <a:extLst>
                  <a:ext uri="{63B3BB69-23CF-44E3-9099-C40C66FF867C}">
                    <a14:compatExt spid="_x0000_s3100695"/>
                  </a:ext>
                  <a:ext uri="{FF2B5EF4-FFF2-40B4-BE49-F238E27FC236}">
                    <a16:creationId xmlns:a16="http://schemas.microsoft.com/office/drawing/2014/main" id="{00000000-0008-0000-1400-00001750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 uri="{FF2B5EF4-FFF2-40B4-BE49-F238E27FC236}">
                  <a16:creationId xmlns:a16="http://schemas.microsoft.com/office/drawing/2014/main" id="{00000000-0008-0000-1400-000018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 uri="{FF2B5EF4-FFF2-40B4-BE49-F238E27FC236}">
                  <a16:creationId xmlns:a16="http://schemas.microsoft.com/office/drawing/2014/main" id="{00000000-0008-0000-1500-000001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 uri="{FF2B5EF4-FFF2-40B4-BE49-F238E27FC236}">
                  <a16:creationId xmlns:a16="http://schemas.microsoft.com/office/drawing/2014/main" id="{00000000-0008-0000-1500-000002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 uri="{FF2B5EF4-FFF2-40B4-BE49-F238E27FC236}">
                  <a16:creationId xmlns:a16="http://schemas.microsoft.com/office/drawing/2014/main" id="{00000000-0008-0000-1500-000003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 uri="{FF2B5EF4-FFF2-40B4-BE49-F238E27FC236}">
                  <a16:creationId xmlns:a16="http://schemas.microsoft.com/office/drawing/2014/main" id="{00000000-0008-0000-1500-000004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F00-000070000000}"/>
                </a:ext>
              </a:extLst>
            </xdr:cNvPr>
            <xdr:cNvGrpSpPr>
              <a:grpSpLocks/>
            </xdr:cNvGrpSpPr>
          </xdr:nvGrpSpPr>
          <xdr:grpSpPr bwMode="auto">
            <a:xfrm>
              <a:off x="4086225" y="5162551"/>
              <a:ext cx="200025" cy="597291"/>
              <a:chOff x="4155098" y="4891347"/>
              <a:chExt cx="206619" cy="628099"/>
            </a:xfrm>
          </xdr:grpSpPr>
          <xdr:sp macro="" textlink="">
            <xdr:nvSpPr>
              <xdr:cNvPr id="3139589" name="Check Box 5" hidden="1">
                <a:extLst>
                  <a:ext uri="{63B3BB69-23CF-44E3-9099-C40C66FF867C}">
                    <a14:compatExt spid="_x0000_s3139589"/>
                  </a:ext>
                  <a:ext uri="{FF2B5EF4-FFF2-40B4-BE49-F238E27FC236}">
                    <a16:creationId xmlns:a16="http://schemas.microsoft.com/office/drawing/2014/main" id="{00000000-0008-0000-1500-000005E82F00}"/>
                  </a:ext>
                </a:extLst>
              </xdr:cNvPr>
              <xdr:cNvSpPr/>
            </xdr:nvSpPr>
            <xdr:spPr bwMode="auto">
              <a:xfrm>
                <a:off x="4155098" y="4891347"/>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0" name="Check Box 6" hidden="1">
                <a:extLst>
                  <a:ext uri="{63B3BB69-23CF-44E3-9099-C40C66FF867C}">
                    <a14:compatExt spid="_x0000_s3139590"/>
                  </a:ext>
                  <a:ext uri="{FF2B5EF4-FFF2-40B4-BE49-F238E27FC236}">
                    <a16:creationId xmlns:a16="http://schemas.microsoft.com/office/drawing/2014/main" id="{00000000-0008-0000-1500-000006E82F00}"/>
                  </a:ext>
                </a:extLst>
              </xdr:cNvPr>
              <xdr:cNvSpPr/>
            </xdr:nvSpPr>
            <xdr:spPr bwMode="auto">
              <a:xfrm>
                <a:off x="4155098" y="5114192"/>
                <a:ext cx="206619" cy="1978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1" name="Check Box 7" hidden="1">
                <a:extLst>
                  <a:ext uri="{63B3BB69-23CF-44E3-9099-C40C66FF867C}">
                    <a14:compatExt spid="_x0000_s3139591"/>
                  </a:ext>
                  <a:ext uri="{FF2B5EF4-FFF2-40B4-BE49-F238E27FC236}">
                    <a16:creationId xmlns:a16="http://schemas.microsoft.com/office/drawing/2014/main" id="{00000000-0008-0000-1500-000007E82F00}"/>
                  </a:ext>
                </a:extLst>
              </xdr:cNvPr>
              <xdr:cNvSpPr/>
            </xdr:nvSpPr>
            <xdr:spPr bwMode="auto">
              <a:xfrm>
                <a:off x="4155098" y="5328920"/>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 uri="{FF2B5EF4-FFF2-40B4-BE49-F238E27FC236}">
                  <a16:creationId xmlns:a16="http://schemas.microsoft.com/office/drawing/2014/main" id="{00000000-0008-0000-1500-000008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 uri="{FF2B5EF4-FFF2-40B4-BE49-F238E27FC236}">
                  <a16:creationId xmlns:a16="http://schemas.microsoft.com/office/drawing/2014/main" id="{00000000-0008-0000-1500-000009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 uri="{FF2B5EF4-FFF2-40B4-BE49-F238E27FC236}">
                  <a16:creationId xmlns:a16="http://schemas.microsoft.com/office/drawing/2014/main" id="{00000000-0008-0000-1500-00000A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 uri="{FF2B5EF4-FFF2-40B4-BE49-F238E27FC236}">
                  <a16:creationId xmlns:a16="http://schemas.microsoft.com/office/drawing/2014/main" id="{00000000-0008-0000-1500-00000B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F00-00008F000000}"/>
                </a:ext>
              </a:extLst>
            </xdr:cNvPr>
            <xdr:cNvGrpSpPr>
              <a:grpSpLocks/>
            </xdr:cNvGrpSpPr>
          </xdr:nvGrpSpPr>
          <xdr:grpSpPr bwMode="auto">
            <a:xfrm>
              <a:off x="4772025" y="2771775"/>
              <a:ext cx="257175" cy="2314575"/>
              <a:chOff x="4865115" y="2813230"/>
              <a:chExt cx="205116" cy="1969615"/>
            </a:xfrm>
          </xdr:grpSpPr>
          <xdr:sp macro="" textlink="">
            <xdr:nvSpPr>
              <xdr:cNvPr id="3139596" name="Check Box 12" hidden="1">
                <a:extLst>
                  <a:ext uri="{63B3BB69-23CF-44E3-9099-C40C66FF867C}">
                    <a14:compatExt spid="_x0000_s3139596"/>
                  </a:ext>
                  <a:ext uri="{FF2B5EF4-FFF2-40B4-BE49-F238E27FC236}">
                    <a16:creationId xmlns:a16="http://schemas.microsoft.com/office/drawing/2014/main" id="{00000000-0008-0000-1500-00000CE8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7" name="Check Box 13" hidden="1">
                <a:extLst>
                  <a:ext uri="{63B3BB69-23CF-44E3-9099-C40C66FF867C}">
                    <a14:compatExt spid="_x0000_s3139597"/>
                  </a:ext>
                  <a:ext uri="{FF2B5EF4-FFF2-40B4-BE49-F238E27FC236}">
                    <a16:creationId xmlns:a16="http://schemas.microsoft.com/office/drawing/2014/main" id="{00000000-0008-0000-1500-00000DE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8" name="Check Box 14" hidden="1">
                <a:extLst>
                  <a:ext uri="{63B3BB69-23CF-44E3-9099-C40C66FF867C}">
                    <a14:compatExt spid="_x0000_s3139598"/>
                  </a:ext>
                  <a:ext uri="{FF2B5EF4-FFF2-40B4-BE49-F238E27FC236}">
                    <a16:creationId xmlns:a16="http://schemas.microsoft.com/office/drawing/2014/main" id="{00000000-0008-0000-1500-00000EE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9" name="Check Box 15" hidden="1">
                <a:extLst>
                  <a:ext uri="{63B3BB69-23CF-44E3-9099-C40C66FF867C}">
                    <a14:compatExt spid="_x0000_s3139599"/>
                  </a:ext>
                  <a:ext uri="{FF2B5EF4-FFF2-40B4-BE49-F238E27FC236}">
                    <a16:creationId xmlns:a16="http://schemas.microsoft.com/office/drawing/2014/main" id="{00000000-0008-0000-1500-00000FE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0" name="Check Box 16" hidden="1">
                <a:extLst>
                  <a:ext uri="{63B3BB69-23CF-44E3-9099-C40C66FF867C}">
                    <a14:compatExt spid="_x0000_s3139600"/>
                  </a:ext>
                  <a:ext uri="{FF2B5EF4-FFF2-40B4-BE49-F238E27FC236}">
                    <a16:creationId xmlns:a16="http://schemas.microsoft.com/office/drawing/2014/main" id="{00000000-0008-0000-1500-000010E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1" name="Check Box 17" hidden="1">
                <a:extLst>
                  <a:ext uri="{63B3BB69-23CF-44E3-9099-C40C66FF867C}">
                    <a14:compatExt spid="_x0000_s3139601"/>
                  </a:ext>
                  <a:ext uri="{FF2B5EF4-FFF2-40B4-BE49-F238E27FC236}">
                    <a16:creationId xmlns:a16="http://schemas.microsoft.com/office/drawing/2014/main" id="{00000000-0008-0000-1500-000011E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2" name="Check Box 18" hidden="1">
                <a:extLst>
                  <a:ext uri="{63B3BB69-23CF-44E3-9099-C40C66FF867C}">
                    <a14:compatExt spid="_x0000_s3139602"/>
                  </a:ext>
                  <a:ext uri="{FF2B5EF4-FFF2-40B4-BE49-F238E27FC236}">
                    <a16:creationId xmlns:a16="http://schemas.microsoft.com/office/drawing/2014/main" id="{00000000-0008-0000-1500-000012E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3" name="Check Box 19" hidden="1">
                <a:extLst>
                  <a:ext uri="{63B3BB69-23CF-44E3-9099-C40C66FF867C}">
                    <a14:compatExt spid="_x0000_s3139603"/>
                  </a:ext>
                  <a:ext uri="{FF2B5EF4-FFF2-40B4-BE49-F238E27FC236}">
                    <a16:creationId xmlns:a16="http://schemas.microsoft.com/office/drawing/2014/main" id="{00000000-0008-0000-1500-000013E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4" name="Check Box 20" hidden="1">
                <a:extLst>
                  <a:ext uri="{63B3BB69-23CF-44E3-9099-C40C66FF867C}">
                    <a14:compatExt spid="_x0000_s3139604"/>
                  </a:ext>
                  <a:ext uri="{FF2B5EF4-FFF2-40B4-BE49-F238E27FC236}">
                    <a16:creationId xmlns:a16="http://schemas.microsoft.com/office/drawing/2014/main" id="{00000000-0008-0000-1500-000014E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5" name="Check Box 21" hidden="1">
                <a:extLst>
                  <a:ext uri="{63B3BB69-23CF-44E3-9099-C40C66FF867C}">
                    <a14:compatExt spid="_x0000_s3139605"/>
                  </a:ext>
                  <a:ext uri="{FF2B5EF4-FFF2-40B4-BE49-F238E27FC236}">
                    <a16:creationId xmlns:a16="http://schemas.microsoft.com/office/drawing/2014/main" id="{00000000-0008-0000-1500-000015E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6" name="Check Box 22" hidden="1">
                <a:extLst>
                  <a:ext uri="{63B3BB69-23CF-44E3-9099-C40C66FF867C}">
                    <a14:compatExt spid="_x0000_s3139606"/>
                  </a:ext>
                  <a:ext uri="{FF2B5EF4-FFF2-40B4-BE49-F238E27FC236}">
                    <a16:creationId xmlns:a16="http://schemas.microsoft.com/office/drawing/2014/main" id="{00000000-0008-0000-1500-000016E82F00}"/>
                  </a:ext>
                </a:extLst>
              </xdr:cNvPr>
              <xdr:cNvSpPr/>
            </xdr:nvSpPr>
            <xdr:spPr bwMode="auto">
              <a:xfrm>
                <a:off x="4865115"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7" name="Check Box 23" hidden="1">
                <a:extLst>
                  <a:ext uri="{63B3BB69-23CF-44E3-9099-C40C66FF867C}">
                    <a14:compatExt spid="_x0000_s3139607"/>
                  </a:ext>
                  <a:ext uri="{FF2B5EF4-FFF2-40B4-BE49-F238E27FC236}">
                    <a16:creationId xmlns:a16="http://schemas.microsoft.com/office/drawing/2014/main" id="{00000000-0008-0000-1500-000017E8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 uri="{FF2B5EF4-FFF2-40B4-BE49-F238E27FC236}">
                  <a16:creationId xmlns:a16="http://schemas.microsoft.com/office/drawing/2014/main" id="{00000000-0008-0000-1500-000018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x14ac:dyDescent="0.15">
      <c r="A1" s="135"/>
      <c r="B1" s="135"/>
      <c r="C1" s="135"/>
      <c r="D1" s="135"/>
      <c r="E1" s="135"/>
      <c r="F1" s="135"/>
      <c r="G1" s="135"/>
      <c r="H1" s="135"/>
      <c r="I1" s="135"/>
      <c r="J1" s="135"/>
      <c r="K1" s="135"/>
      <c r="L1" s="135"/>
      <c r="M1" s="135"/>
      <c r="N1" s="135"/>
      <c r="O1" s="135"/>
      <c r="P1" s="118"/>
      <c r="Q1" s="118"/>
      <c r="R1" s="118"/>
    </row>
    <row r="2" spans="1:18" ht="20.100000000000001" customHeight="1" x14ac:dyDescent="0.15">
      <c r="A2" s="135"/>
      <c r="B2" s="135" t="s">
        <v>128</v>
      </c>
      <c r="C2" s="135"/>
      <c r="D2" s="135"/>
      <c r="E2" s="135"/>
      <c r="F2" s="135"/>
      <c r="G2" s="135"/>
      <c r="H2" s="135"/>
      <c r="I2" s="135"/>
      <c r="J2" s="135"/>
      <c r="K2" s="135"/>
      <c r="L2" s="135"/>
      <c r="M2" s="135"/>
      <c r="N2" s="135"/>
      <c r="O2" s="135"/>
      <c r="P2" s="118"/>
      <c r="Q2" s="118"/>
      <c r="R2" s="118"/>
    </row>
    <row r="3" spans="1:18" ht="20.100000000000001" customHeight="1" x14ac:dyDescent="0.15">
      <c r="A3" s="135"/>
      <c r="B3" s="135"/>
      <c r="C3" s="150" t="s">
        <v>132</v>
      </c>
      <c r="D3" s="135"/>
      <c r="E3" s="135"/>
      <c r="F3" s="135"/>
      <c r="G3" s="135"/>
      <c r="H3" s="135"/>
      <c r="I3" s="135"/>
      <c r="J3" s="135"/>
      <c r="K3" s="135"/>
      <c r="L3" s="135"/>
      <c r="M3" s="135"/>
      <c r="N3" s="135"/>
      <c r="O3" s="135"/>
      <c r="P3" s="118"/>
      <c r="Q3" s="118"/>
      <c r="R3" s="118"/>
    </row>
    <row r="4" spans="1:18" ht="38.1" customHeight="1" x14ac:dyDescent="0.15">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x14ac:dyDescent="0.15">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x14ac:dyDescent="0.15">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x14ac:dyDescent="0.15">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x14ac:dyDescent="0.15">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x14ac:dyDescent="0.15">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x14ac:dyDescent="0.15">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x14ac:dyDescent="0.15">
      <c r="A11" s="118"/>
      <c r="B11" s="118"/>
      <c r="C11" s="118"/>
      <c r="D11" s="118"/>
      <c r="E11" s="118"/>
      <c r="F11" s="118"/>
      <c r="G11" s="118"/>
      <c r="H11" s="118"/>
      <c r="I11" s="118"/>
      <c r="J11" s="118"/>
      <c r="K11" s="118"/>
      <c r="L11" s="118"/>
      <c r="M11" s="118"/>
      <c r="N11" s="119"/>
      <c r="O11" s="118"/>
      <c r="P11" s="118"/>
      <c r="Q11" s="118"/>
      <c r="R11" s="118"/>
    </row>
    <row r="12" spans="1:18" ht="11.25" customHeight="1" x14ac:dyDescent="0.15">
      <c r="A12" s="118"/>
      <c r="B12" s="118"/>
      <c r="C12" s="118"/>
      <c r="D12" s="118"/>
      <c r="E12" s="118"/>
      <c r="F12" s="118"/>
      <c r="G12" s="118"/>
      <c r="H12" s="118"/>
      <c r="I12" s="118"/>
      <c r="J12" s="118"/>
      <c r="K12" s="118"/>
      <c r="L12" s="118"/>
      <c r="M12" s="118"/>
      <c r="N12" s="118"/>
      <c r="O12" s="118"/>
      <c r="P12" s="118"/>
      <c r="Q12" s="118"/>
      <c r="R12" s="118"/>
    </row>
    <row r="13" spans="1:18" ht="11.25" customHeight="1" x14ac:dyDescent="0.15">
      <c r="A13" s="118"/>
      <c r="B13" s="118"/>
      <c r="C13" s="118"/>
      <c r="D13" s="118"/>
      <c r="E13" s="118"/>
      <c r="F13" s="118"/>
      <c r="G13" s="118"/>
      <c r="H13" s="118"/>
      <c r="I13" s="118"/>
      <c r="J13" s="118"/>
      <c r="K13" s="118"/>
      <c r="L13" s="118"/>
      <c r="M13" s="118"/>
      <c r="N13" s="118"/>
      <c r="O13" s="118"/>
      <c r="P13" s="118"/>
      <c r="Q13" s="118"/>
      <c r="R13" s="118"/>
    </row>
    <row r="14" spans="1:18" ht="11.25" customHeight="1" x14ac:dyDescent="0.15">
      <c r="A14" s="118"/>
      <c r="B14" s="118"/>
      <c r="C14" s="118"/>
      <c r="D14" s="118"/>
      <c r="E14" s="118"/>
      <c r="F14" s="118"/>
      <c r="G14" s="118"/>
      <c r="H14" s="118"/>
      <c r="I14" s="118"/>
      <c r="J14" s="118"/>
      <c r="K14" s="118"/>
      <c r="L14" s="118"/>
      <c r="M14" s="118"/>
      <c r="N14" s="118"/>
      <c r="O14" s="118"/>
      <c r="P14" s="118"/>
      <c r="Q14" s="118"/>
      <c r="R14" s="118"/>
    </row>
    <row r="15" spans="1:18" ht="11.25" customHeight="1" x14ac:dyDescent="0.15">
      <c r="A15" s="118"/>
      <c r="B15" s="118"/>
      <c r="C15" s="118"/>
      <c r="D15" s="118"/>
      <c r="E15" s="118"/>
      <c r="F15" s="118"/>
      <c r="G15" s="118"/>
      <c r="H15" s="118"/>
      <c r="I15" s="118"/>
      <c r="J15" s="118"/>
      <c r="K15" s="118"/>
      <c r="L15" s="118"/>
      <c r="M15" s="118"/>
      <c r="N15" s="118"/>
      <c r="O15" s="118"/>
      <c r="P15" s="118"/>
      <c r="Q15" s="118"/>
      <c r="R15" s="118"/>
    </row>
    <row r="16" spans="1:18" ht="11.25" customHeight="1" x14ac:dyDescent="0.15">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E103" sqref="CE10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
        <v>251</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61</v>
      </c>
      <c r="BS3" s="589"/>
      <c r="BT3" s="277" t="s">
        <v>78</v>
      </c>
      <c r="BU3" s="589">
        <v>1</v>
      </c>
      <c r="BV3" s="589"/>
      <c r="BW3" s="277" t="s">
        <v>80</v>
      </c>
      <c r="BX3" s="589">
        <v>30</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34</v>
      </c>
      <c r="AS5" s="503"/>
      <c r="AT5" s="503"/>
      <c r="AU5" s="503"/>
      <c r="AV5" s="503"/>
      <c r="AW5" s="503"/>
      <c r="AX5" s="503"/>
      <c r="AY5" s="469"/>
      <c r="AZ5" s="558" t="s">
        <v>221</v>
      </c>
      <c r="BA5" s="559"/>
      <c r="BB5" s="559"/>
      <c r="BC5" s="559"/>
      <c r="BD5" s="559"/>
      <c r="BE5" s="559"/>
      <c r="BF5" s="559"/>
      <c r="BG5" s="559"/>
      <c r="BH5" s="559"/>
      <c r="BI5" s="559"/>
      <c r="BJ5" s="559"/>
      <c r="BK5" s="25">
        <v>123456789012</v>
      </c>
      <c r="BL5" s="86"/>
      <c r="BM5" s="389" t="s">
        <v>33</v>
      </c>
      <c r="BN5" s="390"/>
      <c r="BO5" s="391"/>
      <c r="BP5" s="659" t="s">
        <v>192</v>
      </c>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1</v>
      </c>
      <c r="BA6" s="477" t="str">
        <f>IF(BK5&lt;=0,"",IF((LEN(BK5)-10&lt;=0),"0",MID(BK5,LEN(BK5)-10,1)))</f>
        <v>2</v>
      </c>
      <c r="BB6" s="250" t="str">
        <f>IF(BK5&lt;=0,"",IF((LEN(BK5)-9&lt;=0),"0",MID(BK5,LEN(BK5)-9,1)))</f>
        <v>3</v>
      </c>
      <c r="BC6" s="250"/>
      <c r="BD6" s="250" t="str">
        <f>IF(BK5&lt;=0,"",IF((LEN(BK5)-8&lt;=0),"0",MID(BK5,LEN(BK5)-8,1)))</f>
        <v>4</v>
      </c>
      <c r="BE6" s="250" t="str">
        <f>IF(BK5&lt;=0,"",IF((LEN(BK5)-7&lt;=0),"0",MID(BK5,LEN(BK5)-7,1)))</f>
        <v>5</v>
      </c>
      <c r="BF6" s="250" t="str">
        <f>IF(BK5&lt;=0,"",IF((LEN(BK5)-6&lt;=0),"0",MID(BK5,LEN(BK5)-6,1)))</f>
        <v>6</v>
      </c>
      <c r="BG6" s="250" t="str">
        <f>IF(BK5&lt;=0,"",IF((LEN(BK5)-5&lt;=0),"0",MID(BK5,LEN(BK5)-5,1)))</f>
        <v>7</v>
      </c>
      <c r="BH6" s="250" t="str">
        <f>IF(BK5&lt;=0,"",IF((LEN(BK5)-4&lt;=0),"0",MID(BK5,LEN(BK5)-4,1)))</f>
        <v>8</v>
      </c>
      <c r="BI6" s="250" t="str">
        <f>IF(BK5&lt;=0,"",IF((LEN(BK5)-3&lt;=0),"0",MID(BK5,LEN(BK5)-3,1)))</f>
        <v>9</v>
      </c>
      <c r="BJ6" s="250" t="str">
        <f>IF(BK5&lt;=0,"",IF((LEN(BK5)-2&lt;=0),"0",MID(BK5,LEN(BK5)-2,1)))</f>
        <v>0</v>
      </c>
      <c r="BK6" s="250" t="str">
        <f>IF(BK5&lt;=0,"",IF((LEN(BK5)-1&lt;=0),"0",MID(BK5,LEN(BK5)-1,1)))</f>
        <v>1</v>
      </c>
      <c r="BL6" s="251" t="str">
        <f>IF(BK5&lt;&gt;0,RIGHT(BK5,1),"")</f>
        <v>2</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191</v>
      </c>
      <c r="BF9" s="505"/>
      <c r="BG9" s="505"/>
      <c r="BH9" s="505"/>
      <c r="BI9" s="112" t="s">
        <v>51</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222</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
        <v>227</v>
      </c>
      <c r="AW13" s="492"/>
      <c r="AX13" s="492"/>
      <c r="AY13" s="492"/>
      <c r="AZ13" s="492"/>
      <c r="BA13" s="492"/>
      <c r="BB13" s="493"/>
      <c r="BC13" s="506" t="s">
        <v>229</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
        <v>230</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
        <v>228</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t="s">
        <v>184</v>
      </c>
      <c r="G16" s="513"/>
      <c r="H16" s="513"/>
      <c r="I16" s="513"/>
      <c r="J16" s="513"/>
      <c r="K16" s="513"/>
      <c r="L16" s="513"/>
      <c r="M16" s="513"/>
      <c r="N16" s="513"/>
      <c r="O16" s="513"/>
      <c r="P16" s="513"/>
      <c r="Q16" s="513"/>
      <c r="R16" s="513"/>
      <c r="S16" s="513"/>
      <c r="T16" s="513"/>
      <c r="U16" s="513"/>
      <c r="V16" s="513"/>
      <c r="W16" s="514"/>
      <c r="X16" s="304" t="str">
        <f>IF(V17&lt;=0,"",IF((LEN(V17)-11&lt;=0),"0",MID(V17,LEN(V17)-11,1)))</f>
        <v>2</v>
      </c>
      <c r="Y16" s="250"/>
      <c r="Z16" s="250" t="str">
        <f>IF(V17&lt;=0,"",IF((LEN(V17)-10&lt;=0),"0",MID(V17,LEN(V17)-10,1)))</f>
        <v>3</v>
      </c>
      <c r="AA16" s="250"/>
      <c r="AB16" s="250" t="str">
        <f>IF(V17&lt;=0,"",IF((LEN(V17)-9&lt;=0),"0",MID(V17,LEN(V17)-9,1)))</f>
        <v>4</v>
      </c>
      <c r="AC16" s="250"/>
      <c r="AD16" s="250" t="str">
        <f>IF(V17&lt;=0,"",IF((LEN(V17)-8&lt;=0),"0",MID(V17,LEN(V17)-8,1)))</f>
        <v>5</v>
      </c>
      <c r="AE16" s="250"/>
      <c r="AF16" s="250" t="str">
        <f>IF(V17&lt;=0,"",IF((LEN(V17)-7&lt;=0),"0",MID(V17,LEN(V17)-7,1)))</f>
        <v>6</v>
      </c>
      <c r="AG16" s="250"/>
      <c r="AH16" s="477" t="str">
        <f>IF(V17&lt;=0,"",IF((LEN(V17)-6&lt;=0),"0",MID(V17,LEN(V17)-6,1)))</f>
        <v>7</v>
      </c>
      <c r="AI16" s="477"/>
      <c r="AJ16" s="250" t="str">
        <f>IF(V17&lt;=0,"",IF((LEN(V17)-5&lt;=0),"0",MID(V17,LEN(V17)-5,1)))</f>
        <v>8</v>
      </c>
      <c r="AK16" s="250"/>
      <c r="AL16" s="477" t="str">
        <f>IF(V17&lt;=0,"",IF((LEN(V17)-4&lt;=0),"0",MID(V17,LEN(V17)-4,1)))</f>
        <v>9</v>
      </c>
      <c r="AM16" s="477"/>
      <c r="AN16" s="250" t="str">
        <f>IF(V17&lt;=0,"",IF((LEN(V17)-3&lt;=0),"0",MID(V17,LEN(V17)-3,1)))</f>
        <v>0</v>
      </c>
      <c r="AO16" s="250"/>
      <c r="AP16" s="477" t="str">
        <f>IF(V17&lt;=0,"",IF((LEN(V17)-2&lt;=0),"0",MID(V17,LEN(V17)-2,1)))</f>
        <v>1</v>
      </c>
      <c r="AQ16" s="477"/>
      <c r="AR16" s="250" t="str">
        <f>IF(V17&lt;=0,"",IF((LEN(V17)-1&lt;=0),"0",MID(V17,LEN(V17)-1,1)))</f>
        <v>2</v>
      </c>
      <c r="AS16" s="250"/>
      <c r="AT16" s="477" t="str">
        <f>IF(V17&lt;&gt;0,RIGHT(V17,1),"")</f>
        <v>3</v>
      </c>
      <c r="AU16" s="538"/>
      <c r="AV16" s="540"/>
      <c r="AW16" s="541"/>
      <c r="AX16" s="541"/>
      <c r="AY16" s="541"/>
      <c r="AZ16" s="541"/>
      <c r="BA16" s="541"/>
      <c r="BB16" s="541"/>
      <c r="BC16" s="475">
        <v>480000</v>
      </c>
      <c r="BD16" s="476"/>
      <c r="BE16" s="476"/>
      <c r="BF16" s="476"/>
      <c r="BG16" s="171"/>
      <c r="BH16" s="654" t="s">
        <v>172</v>
      </c>
      <c r="BI16" s="655"/>
      <c r="BJ16" s="655"/>
      <c r="BK16" s="655"/>
      <c r="BL16" s="655"/>
      <c r="BM16" s="655"/>
      <c r="BN16" s="656"/>
      <c r="BO16" s="418" t="str">
        <f>AZ10</f>
        <v>東京都港区西麻布3-3-5</v>
      </c>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t="s">
        <v>185</v>
      </c>
      <c r="G17" s="331"/>
      <c r="H17" s="331"/>
      <c r="I17" s="331"/>
      <c r="J17" s="331"/>
      <c r="K17" s="331"/>
      <c r="L17" s="331"/>
      <c r="M17" s="331"/>
      <c r="N17" s="331"/>
      <c r="O17" s="331"/>
      <c r="P17" s="331"/>
      <c r="Q17" s="331"/>
      <c r="R17" s="331"/>
      <c r="S17" s="331"/>
      <c r="T17" s="331"/>
      <c r="U17" s="331"/>
      <c r="V17" s="334">
        <v>234567890123</v>
      </c>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昭和</v>
      </c>
      <c r="AK18" s="413"/>
      <c r="AL18" s="413"/>
      <c r="AM18" s="413"/>
      <c r="AN18" s="398">
        <v>64</v>
      </c>
      <c r="AO18" s="398"/>
      <c r="AP18" s="413" t="s">
        <v>8</v>
      </c>
      <c r="AQ18" s="398">
        <v>3</v>
      </c>
      <c r="AR18" s="398"/>
      <c r="AS18" s="413" t="s">
        <v>8</v>
      </c>
      <c r="AT18" s="398">
        <v>3</v>
      </c>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t="s">
        <v>186</v>
      </c>
      <c r="I20" s="312"/>
      <c r="J20" s="312"/>
      <c r="K20" s="312"/>
      <c r="L20" s="312"/>
      <c r="M20" s="312"/>
      <c r="N20" s="312"/>
      <c r="O20" s="312"/>
      <c r="P20" s="312"/>
      <c r="Q20" s="312"/>
      <c r="R20" s="312"/>
      <c r="S20" s="312"/>
      <c r="T20" s="312"/>
      <c r="U20" s="312"/>
      <c r="V20" s="312"/>
      <c r="W20" s="312"/>
      <c r="X20" s="343" t="str">
        <f>IF(V21&lt;=0,"",IF((LEN(V21)-11&lt;=0),"0",MID(V21,LEN(V21)-11,1)))</f>
        <v>3</v>
      </c>
      <c r="Y20" s="321"/>
      <c r="Z20" s="321" t="str">
        <f>IF(V21&lt;=0,"",IF((LEN(V21)-10&lt;=0),"0",MID(V21,LEN(V21)-10,1)))</f>
        <v>4</v>
      </c>
      <c r="AA20" s="321"/>
      <c r="AB20" s="321" t="str">
        <f>IF(V21&lt;=0,"",IF((LEN(V21)-9&lt;=0),"0",MID(V21,LEN(V21)-9,1)))</f>
        <v>5</v>
      </c>
      <c r="AC20" s="321"/>
      <c r="AD20" s="321" t="str">
        <f>IF(V21&lt;=0,"",IF((LEN(V21)-8&lt;=0),"0",MID(V21,LEN(V21)-8,1)))</f>
        <v>6</v>
      </c>
      <c r="AE20" s="321"/>
      <c r="AF20" s="321" t="str">
        <f>IF(V21&lt;=0,"",IF((LEN(V21)-7&lt;=0),"0",MID(V21,LEN(V21)-7,1)))</f>
        <v>7</v>
      </c>
      <c r="AG20" s="321"/>
      <c r="AH20" s="321" t="str">
        <f>IF(V21&lt;=0,"",IF((LEN(V21)-6&lt;=0),"0",MID(V21,LEN(V21)-6,1)))</f>
        <v>8</v>
      </c>
      <c r="AI20" s="321"/>
      <c r="AJ20" s="321" t="str">
        <f>IF(V21&lt;=0,"",IF((LEN(V21)-5&lt;=0),"0",MID(V21,LEN(V21)-5,1)))</f>
        <v>9</v>
      </c>
      <c r="AK20" s="321"/>
      <c r="AL20" s="321" t="str">
        <f>IF(V21&lt;=0,"",IF((LEN(V21)-4&lt;=0),"0",MID(V21,LEN(V21)-4,1)))</f>
        <v>0</v>
      </c>
      <c r="AM20" s="321"/>
      <c r="AN20" s="321" t="str">
        <f>IF(V21&lt;=0,"",IF((LEN(V21)-3&lt;=0),"0",MID(V21,LEN(V21)-3,1)))</f>
        <v>1</v>
      </c>
      <c r="AO20" s="321"/>
      <c r="AP20" s="321" t="str">
        <f>IF(V21&lt;=0,"",IF((LEN(V21)-2&lt;=0),"0",MID(V21,LEN(V21)-2,1)))</f>
        <v>2</v>
      </c>
      <c r="AQ20" s="321"/>
      <c r="AR20" s="321" t="str">
        <f>IF(V21&lt;=0,"",IF((LEN(V21)-1&lt;=0),"0",MID(V21,LEN(V21)-1,1)))</f>
        <v>3</v>
      </c>
      <c r="AS20" s="321"/>
      <c r="AT20" s="479" t="str">
        <f>IF(V21&lt;&gt;0,RIGHT(V21,1),"")</f>
        <v>4</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t="str">
        <f>AZ10</f>
        <v>東京都港区西麻布3-3-5</v>
      </c>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t="s">
        <v>187</v>
      </c>
      <c r="I21" s="331"/>
      <c r="J21" s="331"/>
      <c r="K21" s="331"/>
      <c r="L21" s="331"/>
      <c r="M21" s="331"/>
      <c r="N21" s="331"/>
      <c r="O21" s="331"/>
      <c r="P21" s="331"/>
      <c r="Q21" s="331"/>
      <c r="R21" s="331"/>
      <c r="S21" s="331"/>
      <c r="T21" s="331"/>
      <c r="U21" s="331"/>
      <c r="V21" s="334">
        <v>345678901234</v>
      </c>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平成</v>
      </c>
      <c r="AK22" s="413"/>
      <c r="AL22" s="413"/>
      <c r="AM22" s="413"/>
      <c r="AN22" s="398">
        <v>19</v>
      </c>
      <c r="AO22" s="398"/>
      <c r="AP22" s="413" t="s">
        <v>8</v>
      </c>
      <c r="AQ22" s="398">
        <v>1</v>
      </c>
      <c r="AR22" s="398"/>
      <c r="AS22" s="413" t="s">
        <v>8</v>
      </c>
      <c r="AT22" s="398">
        <v>2</v>
      </c>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190</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
        <v>231</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190</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244</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145</v>
      </c>
      <c r="AQ41" s="277"/>
      <c r="AR41" s="277"/>
      <c r="AS41" s="277"/>
      <c r="AT41" s="277"/>
      <c r="AU41" s="105"/>
      <c r="AV41" s="668" t="s">
        <v>233</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94</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
        <v>232</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195</v>
      </c>
      <c r="AU49" s="396"/>
      <c r="AV49" s="396"/>
      <c r="AW49" s="397"/>
      <c r="AX49" s="279" t="s">
        <v>40</v>
      </c>
      <c r="AY49" s="280"/>
      <c r="AZ49" s="280"/>
      <c r="BA49" s="280"/>
      <c r="BB49" s="280"/>
      <c r="BC49" s="281"/>
      <c r="BD49" s="294" t="s">
        <v>43</v>
      </c>
      <c r="BE49" s="492"/>
      <c r="BF49" s="492"/>
      <c r="BG49" s="492"/>
      <c r="BH49" s="492"/>
      <c r="BI49" s="492"/>
      <c r="BJ49" s="492"/>
      <c r="BK49" s="492"/>
      <c r="BL49" s="492"/>
      <c r="BM49" s="493"/>
      <c r="BN49" s="632" t="s">
        <v>176</v>
      </c>
      <c r="BO49" s="633"/>
      <c r="BP49" s="633"/>
      <c r="BQ49" s="633"/>
      <c r="BR49" s="634"/>
      <c r="BS49" s="620" t="s">
        <v>234</v>
      </c>
      <c r="BT49" s="621"/>
      <c r="BU49" s="621"/>
      <c r="BV49" s="621"/>
      <c r="BW49" s="621"/>
      <c r="BX49" s="622"/>
      <c r="BY49" s="276" t="s">
        <v>49</v>
      </c>
      <c r="BZ49" s="277"/>
      <c r="CA49" s="277"/>
      <c r="CB49" s="278"/>
      <c r="CC49" s="237"/>
      <c r="CD49" s="665" t="s">
        <v>246</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
        <v>235</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3</v>
      </c>
    </row>
    <row r="75" spans="1:93" x14ac:dyDescent="0.15">
      <c r="CK75" s="34" t="s">
        <v>56</v>
      </c>
      <c r="CL75" t="s">
        <v>58</v>
      </c>
      <c r="CM75" s="32">
        <v>4</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146</v>
      </c>
      <c r="CM90" s="33" t="b">
        <v>0</v>
      </c>
    </row>
    <row r="91" spans="89:93" x14ac:dyDescent="0.15">
      <c r="CK91" s="38" t="s">
        <v>142</v>
      </c>
      <c r="CM91" s="34" t="b">
        <v>0</v>
      </c>
    </row>
    <row r="92" spans="89:93" x14ac:dyDescent="0.15">
      <c r="CK92" s="39" t="s">
        <v>147</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T54:AW54"/>
    <mergeCell ref="AT55:AW56"/>
    <mergeCell ref="AX49:BC49"/>
    <mergeCell ref="AX50:AY50"/>
    <mergeCell ref="AX51:AY51"/>
    <mergeCell ref="AX52:AY52"/>
    <mergeCell ref="BA55:BA56"/>
    <mergeCell ref="BB52:BC53"/>
    <mergeCell ref="AZ55:AZ56"/>
    <mergeCell ref="BB50:BC51"/>
    <mergeCell ref="AT52:AW53"/>
    <mergeCell ref="AT49:AW49"/>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AJ7:AK8"/>
    <mergeCell ref="AL7:AM8"/>
    <mergeCell ref="AN7:AO8"/>
    <mergeCell ref="AP7:AQ8"/>
    <mergeCell ref="BK6:BK8"/>
    <mergeCell ref="BL6:BL8"/>
    <mergeCell ref="AR5:AY5"/>
    <mergeCell ref="AZ5:BJ5"/>
    <mergeCell ref="BH6:BH8"/>
    <mergeCell ref="BI6:BI8"/>
    <mergeCell ref="BJ6:BJ8"/>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AH20:AI21"/>
    <mergeCell ref="AJ20:AK21"/>
    <mergeCell ref="AL20:AM21"/>
    <mergeCell ref="AN26:AO27"/>
    <mergeCell ref="AP26:AP27"/>
    <mergeCell ref="AQ26:AR27"/>
    <mergeCell ref="AN24:AO25"/>
    <mergeCell ref="AP24:AQ25"/>
    <mergeCell ref="AR24:AS25"/>
    <mergeCell ref="AB24:AC25"/>
    <mergeCell ref="AD24:AE25"/>
    <mergeCell ref="AF24:AG25"/>
    <mergeCell ref="AH24:AI25"/>
    <mergeCell ref="AJ24:AK25"/>
    <mergeCell ref="AL24:AM25"/>
    <mergeCell ref="X26:AI27"/>
    <mergeCell ref="AJ26:AM27"/>
    <mergeCell ref="AT28:AU29"/>
    <mergeCell ref="Z28:AA29"/>
    <mergeCell ref="AB28:AC29"/>
    <mergeCell ref="AD28:AE29"/>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A80" sqref="CA8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t="s">
        <v>220</v>
      </c>
      <c r="BA3" s="579"/>
      <c r="BB3" s="579"/>
      <c r="BC3" s="579"/>
      <c r="BD3" s="579"/>
      <c r="BE3" s="579"/>
      <c r="BF3" s="579"/>
      <c r="BG3" s="579"/>
      <c r="BH3" s="579"/>
      <c r="BI3" s="579"/>
      <c r="BJ3" s="579"/>
      <c r="BK3" s="579"/>
      <c r="BL3" s="580"/>
      <c r="BM3" s="560" t="s">
        <v>70</v>
      </c>
      <c r="BN3" s="561"/>
      <c r="BO3" s="562"/>
      <c r="BP3" s="581" t="str">
        <f>IF(CM69=1,"明治",IF(CM69=2,"大正",IF(CM69=3,"昭和",IF(CM69=4,"平成",""))))</f>
        <v>昭和</v>
      </c>
      <c r="BQ3" s="582"/>
      <c r="BR3" s="589">
        <v>55</v>
      </c>
      <c r="BS3" s="589"/>
      <c r="BT3" s="277" t="s">
        <v>78</v>
      </c>
      <c r="BU3" s="589">
        <v>1</v>
      </c>
      <c r="BV3" s="589"/>
      <c r="BW3" s="277" t="s">
        <v>80</v>
      </c>
      <c r="BX3" s="589">
        <v>1</v>
      </c>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t="s">
        <v>247</v>
      </c>
      <c r="BA5" s="559"/>
      <c r="BB5" s="559"/>
      <c r="BC5" s="559"/>
      <c r="BD5" s="559"/>
      <c r="BE5" s="559"/>
      <c r="BF5" s="559"/>
      <c r="BG5" s="559"/>
      <c r="BH5" s="559"/>
      <c r="BI5" s="559"/>
      <c r="BJ5" s="559"/>
      <c r="BK5" s="25">
        <v>234567890123</v>
      </c>
      <c r="BL5" s="86"/>
      <c r="BM5" s="389" t="s">
        <v>33</v>
      </c>
      <c r="BN5" s="390"/>
      <c r="BO5" s="391"/>
      <c r="BP5" s="659" t="s">
        <v>248</v>
      </c>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2</v>
      </c>
      <c r="BA6" s="477" t="str">
        <f>IF(BK5&lt;=0,"",IF((LEN(BK5)-10&lt;=0),"0",MID(BK5,LEN(BK5)-10,1)))</f>
        <v>3</v>
      </c>
      <c r="BB6" s="250" t="str">
        <f>IF(BK5&lt;=0,"",IF((LEN(BK5)-9&lt;=0),"0",MID(BK5,LEN(BK5)-9,1)))</f>
        <v>4</v>
      </c>
      <c r="BC6" s="250"/>
      <c r="BD6" s="250" t="str">
        <f>IF(BK5&lt;=0,"",IF((LEN(BK5)-8&lt;=0),"0",MID(BK5,LEN(BK5)-8,1)))</f>
        <v>5</v>
      </c>
      <c r="BE6" s="250" t="str">
        <f>IF(BK5&lt;=0,"",IF((LEN(BK5)-7&lt;=0),"0",MID(BK5,LEN(BK5)-7,1)))</f>
        <v>6</v>
      </c>
      <c r="BF6" s="250" t="str">
        <f>IF(BK5&lt;=0,"",IF((LEN(BK5)-6&lt;=0),"0",MID(BK5,LEN(BK5)-6,1)))</f>
        <v>7</v>
      </c>
      <c r="BG6" s="250" t="str">
        <f>IF(BK5&lt;=0,"",IF((LEN(BK5)-5&lt;=0),"0",MID(BK5,LEN(BK5)-5,1)))</f>
        <v>8</v>
      </c>
      <c r="BH6" s="250" t="str">
        <f>IF(BK5&lt;=0,"",IF((LEN(BK5)-4&lt;=0),"0",MID(BK5,LEN(BK5)-4,1)))</f>
        <v>9</v>
      </c>
      <c r="BI6" s="250" t="str">
        <f>IF(BK5&lt;=0,"",IF((LEN(BK5)-3&lt;=0),"0",MID(BK5,LEN(BK5)-3,1)))</f>
        <v>0</v>
      </c>
      <c r="BJ6" s="250" t="str">
        <f>IF(BK5&lt;=0,"",IF((LEN(BK5)-2&lt;=0),"0",MID(BK5,LEN(BK5)-2,1)))</f>
        <v>1</v>
      </c>
      <c r="BK6" s="250" t="str">
        <f>IF(BK5&lt;=0,"",IF((LEN(BK5)-1&lt;=0),"0",MID(BK5,LEN(BK5)-1,1)))</f>
        <v>2</v>
      </c>
      <c r="BL6" s="251" t="str">
        <f>IF(BK5&lt;&gt;0,RIGHT(BK5,1),"")</f>
        <v>3</v>
      </c>
      <c r="BM6" s="563" t="s">
        <v>32</v>
      </c>
      <c r="BN6" s="564"/>
      <c r="BO6" s="565"/>
      <c r="BP6" s="657" t="s">
        <v>193</v>
      </c>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t="s">
        <v>250</v>
      </c>
      <c r="BF9" s="505"/>
      <c r="BG9" s="505"/>
      <c r="BH9" s="505"/>
      <c r="BI9" s="112" t="s">
        <v>26</v>
      </c>
      <c r="BJ9" s="5"/>
      <c r="BK9" s="5"/>
      <c r="BL9" s="110"/>
      <c r="BM9" s="110"/>
      <c r="BN9" s="111"/>
      <c r="BO9" s="111"/>
      <c r="BP9" s="4"/>
      <c r="BQ9" s="4"/>
      <c r="BR9" s="4"/>
      <c r="BS9" s="4"/>
      <c r="BT9" s="506" t="s">
        <v>71</v>
      </c>
      <c r="BU9" s="301"/>
      <c r="BV9" s="507"/>
      <c r="BW9" s="674" t="str">
        <f>IF(CM71=1,"○","")</f>
        <v>○</v>
      </c>
      <c r="BX9" s="675"/>
      <c r="BY9" s="675" t="str">
        <f>IF(CM71=2,"○","")</f>
        <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t="s">
        <v>249</v>
      </c>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A107" sqref="CA10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A127" sqref="CA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A117" sqref="CA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5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127" sqref="CC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6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104" sqref="CC10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7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A108" sqref="CA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8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A122" sqref="CA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9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A147" sqref="CA14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A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111" sqref="CC11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B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112" sqref="CC11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CE85 U39:AH41 AA42:AH42" xr:uid="{00000000-0002-0000-0C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A119" sqref="CA11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D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146" sqref="CC146"/>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E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113" sqref="CC11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0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161" sqref="CC16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124" sqref="CC12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117" sqref="CC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O99"/>
  <sheetViews>
    <sheetView showZeros="0" zoomScaleNormal="100" workbookViewId="0">
      <selection activeCell="CC170" sqref="CC17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569" t="str">
        <f>'1'!R2</f>
        <v>令和７年分　給与所得者の扶養控除等(異動)申告書</v>
      </c>
      <c r="S2" s="569"/>
      <c r="T2" s="569"/>
      <c r="U2" s="569"/>
      <c r="V2" s="569"/>
      <c r="W2" s="569"/>
      <c r="X2" s="569"/>
      <c r="Y2" s="569"/>
      <c r="Z2" s="569"/>
      <c r="AA2" s="569"/>
      <c r="AB2" s="569"/>
      <c r="AC2" s="569"/>
      <c r="AD2" s="569"/>
      <c r="AE2" s="569"/>
      <c r="AF2" s="569"/>
      <c r="AG2" s="569"/>
      <c r="AH2" s="569"/>
      <c r="AI2" s="569"/>
      <c r="AJ2" s="569"/>
      <c r="AK2" s="569"/>
      <c r="AL2" s="569"/>
      <c r="AM2" s="569"/>
      <c r="AN2" s="569"/>
      <c r="AO2" s="569"/>
      <c r="AP2" s="569"/>
      <c r="AQ2" s="569"/>
      <c r="AR2" s="569"/>
      <c r="AS2" s="569"/>
      <c r="AT2" s="569"/>
      <c r="AU2" s="569"/>
      <c r="AV2" s="569"/>
      <c r="AW2" s="569"/>
      <c r="AX2" s="569"/>
      <c r="AY2" s="569"/>
      <c r="AZ2" s="569"/>
      <c r="BA2" s="569"/>
      <c r="BB2" s="569"/>
      <c r="BC2" s="569"/>
      <c r="BD2" s="569"/>
      <c r="BE2" s="569"/>
      <c r="BF2" s="569"/>
      <c r="BG2" s="569"/>
      <c r="BH2" s="569"/>
      <c r="BI2" s="569"/>
      <c r="BJ2" s="569"/>
      <c r="BK2" s="569"/>
      <c r="BL2" s="569"/>
      <c r="BM2" s="569"/>
      <c r="BN2" s="569"/>
      <c r="BO2" s="569"/>
      <c r="BP2" s="569"/>
      <c r="BQ2" s="43"/>
      <c r="BR2" s="43"/>
      <c r="BS2" s="43"/>
      <c r="BT2" s="43"/>
      <c r="BU2" s="43"/>
      <c r="BV2" s="43"/>
      <c r="BW2" s="43"/>
      <c r="BX2" s="43"/>
      <c r="BY2" s="43"/>
      <c r="BZ2" s="43"/>
      <c r="CA2" s="43"/>
      <c r="CB2" s="43"/>
      <c r="CC2" s="43"/>
      <c r="CD2" s="40"/>
      <c r="CE2" s="40"/>
      <c r="CF2" s="40"/>
      <c r="CG2" s="2"/>
    </row>
    <row r="3" spans="1:85" ht="8.4499999999999993" customHeight="1" x14ac:dyDescent="0.15">
      <c r="A3" s="40"/>
      <c r="B3" s="277" t="s">
        <v>0</v>
      </c>
      <c r="C3" s="277"/>
      <c r="D3" s="277"/>
      <c r="E3" s="277"/>
      <c r="F3" s="499" t="s">
        <v>44</v>
      </c>
      <c r="G3" s="499"/>
      <c r="H3" s="499"/>
      <c r="I3" s="499"/>
      <c r="J3" s="499"/>
      <c r="K3" s="499"/>
      <c r="L3" s="499"/>
      <c r="M3" s="499"/>
      <c r="N3" s="499"/>
      <c r="O3" s="499"/>
      <c r="P3" s="499"/>
      <c r="Q3" s="500"/>
      <c r="R3" s="572" t="str">
        <f>会社名!C5</f>
        <v>国税産業　株式会社</v>
      </c>
      <c r="S3" s="573"/>
      <c r="T3" s="573"/>
      <c r="U3" s="573"/>
      <c r="V3" s="573"/>
      <c r="W3" s="573"/>
      <c r="X3" s="573"/>
      <c r="Y3" s="573"/>
      <c r="Z3" s="573"/>
      <c r="AA3" s="573"/>
      <c r="AB3" s="573"/>
      <c r="AC3" s="573"/>
      <c r="AD3" s="573"/>
      <c r="AE3" s="573"/>
      <c r="AF3" s="573"/>
      <c r="AG3" s="573"/>
      <c r="AH3" s="573"/>
      <c r="AI3" s="573"/>
      <c r="AJ3" s="573"/>
      <c r="AK3" s="573"/>
      <c r="AL3" s="573"/>
      <c r="AM3" s="573"/>
      <c r="AN3" s="573"/>
      <c r="AO3" s="573"/>
      <c r="AP3" s="335" t="str">
        <f>会社名!C6</f>
        <v>1234567890123</v>
      </c>
      <c r="AQ3" s="335"/>
      <c r="AR3" s="576" t="s">
        <v>35</v>
      </c>
      <c r="AS3" s="576"/>
      <c r="AT3" s="576"/>
      <c r="AU3" s="576"/>
      <c r="AV3" s="576"/>
      <c r="AW3" s="576"/>
      <c r="AX3" s="576"/>
      <c r="AY3" s="577"/>
      <c r="AZ3" s="578"/>
      <c r="BA3" s="579"/>
      <c r="BB3" s="579"/>
      <c r="BC3" s="579"/>
      <c r="BD3" s="579"/>
      <c r="BE3" s="579"/>
      <c r="BF3" s="579"/>
      <c r="BG3" s="579"/>
      <c r="BH3" s="579"/>
      <c r="BI3" s="579"/>
      <c r="BJ3" s="579"/>
      <c r="BK3" s="579"/>
      <c r="BL3" s="580"/>
      <c r="BM3" s="560" t="s">
        <v>70</v>
      </c>
      <c r="BN3" s="561"/>
      <c r="BO3" s="562"/>
      <c r="BP3" s="581" t="str">
        <f>IF(CM69=1,"明治",IF(CM69=2,"大正",IF(CM69=3,"昭和",IF(CM69=4,"平成",""))))</f>
        <v>平成</v>
      </c>
      <c r="BQ3" s="582"/>
      <c r="BR3" s="589"/>
      <c r="BS3" s="589"/>
      <c r="BT3" s="277" t="s">
        <v>78</v>
      </c>
      <c r="BU3" s="589"/>
      <c r="BV3" s="589"/>
      <c r="BW3" s="277" t="s">
        <v>80</v>
      </c>
      <c r="BX3" s="589"/>
      <c r="BY3" s="589"/>
      <c r="BZ3" s="503" t="s">
        <v>79</v>
      </c>
      <c r="CA3" s="288" t="s">
        <v>52</v>
      </c>
      <c r="CB3" s="288"/>
      <c r="CC3" s="87"/>
      <c r="CD3" s="40"/>
      <c r="CE3" s="40"/>
      <c r="CF3" s="40"/>
      <c r="CG3" s="2"/>
    </row>
    <row r="4" spans="1:85" ht="8.4499999999999993" customHeight="1" x14ac:dyDescent="0.15">
      <c r="A4" s="40"/>
      <c r="B4" s="277"/>
      <c r="C4" s="277"/>
      <c r="D4" s="277"/>
      <c r="E4" s="277"/>
      <c r="F4" s="499"/>
      <c r="G4" s="499"/>
      <c r="H4" s="499"/>
      <c r="I4" s="499"/>
      <c r="J4" s="499"/>
      <c r="K4" s="499"/>
      <c r="L4" s="499"/>
      <c r="M4" s="499"/>
      <c r="N4" s="499"/>
      <c r="O4" s="499"/>
      <c r="P4" s="499"/>
      <c r="Q4" s="500"/>
      <c r="R4" s="572"/>
      <c r="S4" s="573"/>
      <c r="T4" s="573"/>
      <c r="U4" s="573"/>
      <c r="V4" s="573"/>
      <c r="W4" s="573"/>
      <c r="X4" s="573"/>
      <c r="Y4" s="573"/>
      <c r="Z4" s="573"/>
      <c r="AA4" s="573"/>
      <c r="AB4" s="573"/>
      <c r="AC4" s="573"/>
      <c r="AD4" s="573"/>
      <c r="AE4" s="573"/>
      <c r="AF4" s="573"/>
      <c r="AG4" s="573"/>
      <c r="AH4" s="573"/>
      <c r="AI4" s="573"/>
      <c r="AJ4" s="573"/>
      <c r="AK4" s="573"/>
      <c r="AL4" s="573"/>
      <c r="AM4" s="573"/>
      <c r="AN4" s="573"/>
      <c r="AO4" s="573"/>
      <c r="AP4" s="335"/>
      <c r="AQ4" s="335"/>
      <c r="AR4" s="576"/>
      <c r="AS4" s="576"/>
      <c r="AT4" s="576"/>
      <c r="AU4" s="576"/>
      <c r="AV4" s="576"/>
      <c r="AW4" s="576"/>
      <c r="AX4" s="576"/>
      <c r="AY4" s="577"/>
      <c r="AZ4" s="578"/>
      <c r="BA4" s="579"/>
      <c r="BB4" s="579"/>
      <c r="BC4" s="579"/>
      <c r="BD4" s="579"/>
      <c r="BE4" s="579"/>
      <c r="BF4" s="579"/>
      <c r="BG4" s="579"/>
      <c r="BH4" s="579"/>
      <c r="BI4" s="579"/>
      <c r="BJ4" s="579"/>
      <c r="BK4" s="579"/>
      <c r="BL4" s="580"/>
      <c r="BM4" s="560"/>
      <c r="BN4" s="561"/>
      <c r="BO4" s="562"/>
      <c r="BP4" s="464"/>
      <c r="BQ4" s="465"/>
      <c r="BR4" s="590"/>
      <c r="BS4" s="590"/>
      <c r="BT4" s="280"/>
      <c r="BU4" s="590"/>
      <c r="BV4" s="590"/>
      <c r="BW4" s="280"/>
      <c r="BX4" s="590"/>
      <c r="BY4" s="590"/>
      <c r="BZ4" s="298"/>
      <c r="CA4" s="288"/>
      <c r="CB4" s="288"/>
      <c r="CC4" s="87"/>
      <c r="CD4" s="40"/>
      <c r="CE4" s="40"/>
      <c r="CF4" s="40"/>
      <c r="CG4" s="2"/>
    </row>
    <row r="5" spans="1:85" ht="18.75" customHeight="1" x14ac:dyDescent="0.15">
      <c r="A5" s="40"/>
      <c r="B5" s="242" t="str">
        <f>会社名!E4</f>
        <v>麹町</v>
      </c>
      <c r="C5" s="242"/>
      <c r="D5" s="242"/>
      <c r="E5" s="242"/>
      <c r="F5" s="570"/>
      <c r="G5" s="570"/>
      <c r="H5" s="570"/>
      <c r="I5" s="570"/>
      <c r="J5" s="570"/>
      <c r="K5" s="570"/>
      <c r="L5" s="570"/>
      <c r="M5" s="570"/>
      <c r="N5" s="570"/>
      <c r="O5" s="570"/>
      <c r="P5" s="570"/>
      <c r="Q5" s="571"/>
      <c r="R5" s="574"/>
      <c r="S5" s="575"/>
      <c r="T5" s="575"/>
      <c r="U5" s="575"/>
      <c r="V5" s="575"/>
      <c r="W5" s="575"/>
      <c r="X5" s="575"/>
      <c r="Y5" s="575"/>
      <c r="Z5" s="575"/>
      <c r="AA5" s="575"/>
      <c r="AB5" s="575"/>
      <c r="AC5" s="575"/>
      <c r="AD5" s="575"/>
      <c r="AE5" s="575"/>
      <c r="AF5" s="575"/>
      <c r="AG5" s="575"/>
      <c r="AH5" s="575"/>
      <c r="AI5" s="575"/>
      <c r="AJ5" s="575"/>
      <c r="AK5" s="575"/>
      <c r="AL5" s="575"/>
      <c r="AM5" s="575"/>
      <c r="AN5" s="575"/>
      <c r="AO5" s="575"/>
      <c r="AP5" s="336"/>
      <c r="AQ5" s="336"/>
      <c r="AR5" s="503" t="s">
        <v>1</v>
      </c>
      <c r="AS5" s="503"/>
      <c r="AT5" s="503"/>
      <c r="AU5" s="503"/>
      <c r="AV5" s="503"/>
      <c r="AW5" s="503"/>
      <c r="AX5" s="503"/>
      <c r="AY5" s="469"/>
      <c r="AZ5" s="558"/>
      <c r="BA5" s="559"/>
      <c r="BB5" s="559"/>
      <c r="BC5" s="559"/>
      <c r="BD5" s="559"/>
      <c r="BE5" s="559"/>
      <c r="BF5" s="559"/>
      <c r="BG5" s="559"/>
      <c r="BH5" s="559"/>
      <c r="BI5" s="559"/>
      <c r="BJ5" s="559"/>
      <c r="BK5" s="25"/>
      <c r="BL5" s="86"/>
      <c r="BM5" s="389" t="s">
        <v>33</v>
      </c>
      <c r="BN5" s="390"/>
      <c r="BO5" s="391"/>
      <c r="BP5" s="659"/>
      <c r="BQ5" s="660"/>
      <c r="BR5" s="660"/>
      <c r="BS5" s="660"/>
      <c r="BT5" s="660"/>
      <c r="BU5" s="660"/>
      <c r="BV5" s="660"/>
      <c r="BW5" s="660"/>
      <c r="BX5" s="660"/>
      <c r="BY5" s="660"/>
      <c r="BZ5" s="660"/>
      <c r="CA5" s="288"/>
      <c r="CB5" s="288"/>
      <c r="CC5" s="87"/>
      <c r="CD5" s="645" t="s">
        <v>240</v>
      </c>
      <c r="CE5" s="645"/>
      <c r="CF5" s="40"/>
      <c r="CG5" s="2"/>
    </row>
    <row r="6" spans="1:85" ht="6.75" customHeight="1" x14ac:dyDescent="0.15">
      <c r="A6" s="40"/>
      <c r="B6" s="239"/>
      <c r="C6" s="239"/>
      <c r="D6" s="239"/>
      <c r="E6" s="583" t="s">
        <v>30</v>
      </c>
      <c r="F6" s="497" t="s">
        <v>45</v>
      </c>
      <c r="G6" s="497"/>
      <c r="H6" s="497"/>
      <c r="I6" s="497"/>
      <c r="J6" s="497"/>
      <c r="K6" s="497"/>
      <c r="L6" s="497"/>
      <c r="M6" s="497"/>
      <c r="N6" s="497"/>
      <c r="O6" s="497"/>
      <c r="P6" s="497"/>
      <c r="Q6" s="498"/>
      <c r="R6" s="585" t="s">
        <v>50</v>
      </c>
      <c r="S6" s="586"/>
      <c r="T6" s="586"/>
      <c r="U6" s="586"/>
      <c r="V6" s="586"/>
      <c r="W6" s="586"/>
      <c r="X6" s="586"/>
      <c r="Y6" s="586"/>
      <c r="Z6" s="586"/>
      <c r="AA6" s="586"/>
      <c r="AB6" s="586"/>
      <c r="AC6" s="586"/>
      <c r="AD6" s="586"/>
      <c r="AE6" s="586"/>
      <c r="AF6" s="586"/>
      <c r="AG6" s="586"/>
      <c r="AH6" s="586"/>
      <c r="AI6" s="586"/>
      <c r="AJ6" s="586"/>
      <c r="AK6" s="586"/>
      <c r="AL6" s="586"/>
      <c r="AM6" s="586"/>
      <c r="AN6" s="586"/>
      <c r="AO6" s="586"/>
      <c r="AP6" s="586"/>
      <c r="AQ6" s="586"/>
      <c r="AR6" s="564" t="s">
        <v>31</v>
      </c>
      <c r="AS6" s="564"/>
      <c r="AT6" s="564"/>
      <c r="AU6" s="564"/>
      <c r="AV6" s="564"/>
      <c r="AW6" s="564"/>
      <c r="AX6" s="564"/>
      <c r="AY6" s="565"/>
      <c r="AZ6" s="661" t="str">
        <f>IF(BK5&lt;=0,"",IF((LEN(BK5)-11&lt;=0),"0",MID(BK5,LEN(BK5)-11,1)))</f>
        <v/>
      </c>
      <c r="BA6" s="477" t="str">
        <f>IF(BK5&lt;=0,"",IF((LEN(BK5)-10&lt;=0),"0",MID(BK5,LEN(BK5)-10,1)))</f>
        <v/>
      </c>
      <c r="BB6" s="250" t="str">
        <f>IF(BK5&lt;=0,"",IF((LEN(BK5)-9&lt;=0),"0",MID(BK5,LEN(BK5)-9,1)))</f>
        <v/>
      </c>
      <c r="BC6" s="250"/>
      <c r="BD6" s="250" t="str">
        <f>IF(BK5&lt;=0,"",IF((LEN(BK5)-8&lt;=0),"0",MID(BK5,LEN(BK5)-8,1)))</f>
        <v/>
      </c>
      <c r="BE6" s="250" t="str">
        <f>IF(BK5&lt;=0,"",IF((LEN(BK5)-7&lt;=0),"0",MID(BK5,LEN(BK5)-7,1)))</f>
        <v/>
      </c>
      <c r="BF6" s="250" t="str">
        <f>IF(BK5&lt;=0,"",IF((LEN(BK5)-6&lt;=0),"0",MID(BK5,LEN(BK5)-6,1)))</f>
        <v/>
      </c>
      <c r="BG6" s="250" t="str">
        <f>IF(BK5&lt;=0,"",IF((LEN(BK5)-5&lt;=0),"0",MID(BK5,LEN(BK5)-5,1)))</f>
        <v/>
      </c>
      <c r="BH6" s="250" t="str">
        <f>IF(BK5&lt;=0,"",IF((LEN(BK5)-4&lt;=0),"0",MID(BK5,LEN(BK5)-4,1)))</f>
        <v/>
      </c>
      <c r="BI6" s="250" t="str">
        <f>IF(BK5&lt;=0,"",IF((LEN(BK5)-3&lt;=0),"0",MID(BK5,LEN(BK5)-3,1)))</f>
        <v/>
      </c>
      <c r="BJ6" s="250" t="str">
        <f>IF(BK5&lt;=0,"",IF((LEN(BK5)-2&lt;=0),"0",MID(BK5,LEN(BK5)-2,1)))</f>
        <v/>
      </c>
      <c r="BK6" s="250" t="str">
        <f>IF(BK5&lt;=0,"",IF((LEN(BK5)-1&lt;=0),"0",MID(BK5,LEN(BK5)-1,1)))</f>
        <v/>
      </c>
      <c r="BL6" s="251" t="str">
        <f>IF(BK5&lt;&gt;0,RIGHT(BK5,1),"")</f>
        <v/>
      </c>
      <c r="BM6" s="563" t="s">
        <v>32</v>
      </c>
      <c r="BN6" s="564"/>
      <c r="BO6" s="565"/>
      <c r="BP6" s="657"/>
      <c r="BQ6" s="658"/>
      <c r="BR6" s="658"/>
      <c r="BS6" s="658"/>
      <c r="BT6" s="658"/>
      <c r="BU6" s="658"/>
      <c r="BV6" s="658"/>
      <c r="BW6" s="658"/>
      <c r="BX6" s="658"/>
      <c r="BY6" s="658"/>
      <c r="BZ6" s="658"/>
      <c r="CA6" s="87"/>
      <c r="CB6" s="87"/>
      <c r="CC6" s="87"/>
      <c r="CD6" s="645"/>
      <c r="CE6" s="645"/>
      <c r="CF6" s="40"/>
      <c r="CG6" s="2"/>
    </row>
    <row r="7" spans="1:85" ht="15" customHeight="1" x14ac:dyDescent="0.15">
      <c r="A7" s="40"/>
      <c r="B7" s="240"/>
      <c r="C7" s="240"/>
      <c r="D7" s="240"/>
      <c r="E7" s="584"/>
      <c r="F7" s="499"/>
      <c r="G7" s="499"/>
      <c r="H7" s="499"/>
      <c r="I7" s="499"/>
      <c r="J7" s="499"/>
      <c r="K7" s="499"/>
      <c r="L7" s="499"/>
      <c r="M7" s="499"/>
      <c r="N7" s="499"/>
      <c r="O7" s="499"/>
      <c r="P7" s="499"/>
      <c r="Q7" s="500"/>
      <c r="R7" s="587" t="str">
        <f>IF(AP3&lt;=0,"",IF((LEN(AP3)-12&lt;=0),"",MID(AP3,LEN(AP3)-12,1)))</f>
        <v>1</v>
      </c>
      <c r="S7" s="555"/>
      <c r="T7" s="555" t="str">
        <f>IF(AP3&lt;=0,"",IF((LEN(AP3)-11&lt;=0),"0",MID(AP3,LEN(AP3)-11,1)))</f>
        <v>2</v>
      </c>
      <c r="U7" s="555"/>
      <c r="V7" s="555" t="str">
        <f>IF(AP3&lt;=0,"",IF((LEN(AP3)-10&lt;=0),"0",MID(AP3,LEN(AP3)-10,1)))</f>
        <v>3</v>
      </c>
      <c r="W7" s="555"/>
      <c r="X7" s="555" t="str">
        <f>IF(AP3&lt;=0,"",IF((LEN(AP3)-9&lt;=0),"0",MID(AP3,LEN(AP3)-9,1)))</f>
        <v>4</v>
      </c>
      <c r="Y7" s="555"/>
      <c r="Z7" s="555" t="str">
        <f>IF(AP3&lt;=0,"",IF((LEN(AP3)-8&lt;=0),"0",MID(AP3,LEN(AP3)-8,1)))</f>
        <v>5</v>
      </c>
      <c r="AA7" s="555"/>
      <c r="AB7" s="555" t="str">
        <f>IF(AP3&lt;=0,"",IF((LEN(AP3)-7&lt;=0),"0",MID(AP3,LEN(AP3)-7,1)))</f>
        <v>6</v>
      </c>
      <c r="AC7" s="555"/>
      <c r="AD7" s="555" t="str">
        <f>IF(AP3&lt;=0,"",IF((LEN(AP3)-6&lt;=0),"0",MID(AP3,LEN(AP3)-6,1)))</f>
        <v>7</v>
      </c>
      <c r="AE7" s="555"/>
      <c r="AF7" s="555" t="str">
        <f>IF(AP3&lt;=0,"",IF((LEN(AP3)-5&lt;=0),"0",MID(AP3,LEN(AP3)-5,1)))</f>
        <v>8</v>
      </c>
      <c r="AG7" s="555"/>
      <c r="AH7" s="555" t="str">
        <f>IF(AP3&lt;=0,"",IF((LEN(AP3)-4&lt;=0),"0",MID(AP3,LEN(AP3)-4,1)))</f>
        <v>9</v>
      </c>
      <c r="AI7" s="555"/>
      <c r="AJ7" s="555" t="str">
        <f>IF(AP3&lt;=0,"",IF((LEN(AP3)-3&lt;=0),"0",MID(AP3,LEN(AP3)-3,1)))</f>
        <v>0</v>
      </c>
      <c r="AK7" s="555"/>
      <c r="AL7" s="555" t="str">
        <f>IF(AP3&lt;=0,"",IF((LEN(AP3)-2&lt;=0),"0",MID(AP3,LEN(AP3)-2,1)))</f>
        <v>1</v>
      </c>
      <c r="AM7" s="555"/>
      <c r="AN7" s="555" t="str">
        <f>IF(AP3&lt;=0,"",IF((LEN(AP3)-1&lt;=0),"0",MID(AP3,LEN(AP3)-1,1)))</f>
        <v>2</v>
      </c>
      <c r="AO7" s="555"/>
      <c r="AP7" s="555" t="str">
        <f>IF(AP3&lt;&gt;0,RIGHT(AP3,1),"")</f>
        <v>3</v>
      </c>
      <c r="AQ7" s="555"/>
      <c r="AR7" s="561"/>
      <c r="AS7" s="561"/>
      <c r="AT7" s="561"/>
      <c r="AU7" s="561"/>
      <c r="AV7" s="561"/>
      <c r="AW7" s="561"/>
      <c r="AX7" s="561"/>
      <c r="AY7" s="562"/>
      <c r="AZ7" s="662"/>
      <c r="BA7" s="664"/>
      <c r="BB7" s="252"/>
      <c r="BC7" s="252"/>
      <c r="BD7" s="252"/>
      <c r="BE7" s="252"/>
      <c r="BF7" s="252"/>
      <c r="BG7" s="252"/>
      <c r="BH7" s="252"/>
      <c r="BI7" s="252"/>
      <c r="BJ7" s="252"/>
      <c r="BK7" s="252"/>
      <c r="BL7" s="253"/>
      <c r="BM7" s="560"/>
      <c r="BN7" s="561"/>
      <c r="BO7" s="562"/>
      <c r="BP7" s="657"/>
      <c r="BQ7" s="658"/>
      <c r="BR7" s="658"/>
      <c r="BS7" s="658"/>
      <c r="BT7" s="658"/>
      <c r="BU7" s="658"/>
      <c r="BV7" s="658"/>
      <c r="BW7" s="658"/>
      <c r="BX7" s="658"/>
      <c r="BY7" s="658"/>
      <c r="BZ7" s="658"/>
      <c r="CA7" s="686" t="s">
        <v>245</v>
      </c>
      <c r="CB7" s="686"/>
      <c r="CC7" s="88"/>
      <c r="CD7" s="645"/>
      <c r="CE7" s="645"/>
      <c r="CF7" s="40"/>
      <c r="CG7" s="2"/>
    </row>
    <row r="8" spans="1:85" ht="5.25" customHeight="1" x14ac:dyDescent="0.15">
      <c r="A8" s="40"/>
      <c r="B8" s="243"/>
      <c r="C8" s="243"/>
      <c r="D8" s="243"/>
      <c r="E8" s="243"/>
      <c r="F8" s="570"/>
      <c r="G8" s="570"/>
      <c r="H8" s="570"/>
      <c r="I8" s="570"/>
      <c r="J8" s="570"/>
      <c r="K8" s="570"/>
      <c r="L8" s="570"/>
      <c r="M8" s="570"/>
      <c r="N8" s="570"/>
      <c r="O8" s="570"/>
      <c r="P8" s="570"/>
      <c r="Q8" s="571"/>
      <c r="R8" s="588"/>
      <c r="S8" s="556"/>
      <c r="T8" s="556"/>
      <c r="U8" s="556"/>
      <c r="V8" s="556"/>
      <c r="W8" s="556"/>
      <c r="X8" s="556"/>
      <c r="Y8" s="556"/>
      <c r="Z8" s="556"/>
      <c r="AA8" s="556"/>
      <c r="AB8" s="556"/>
      <c r="AC8" s="556"/>
      <c r="AD8" s="556"/>
      <c r="AE8" s="556"/>
      <c r="AF8" s="556"/>
      <c r="AG8" s="556"/>
      <c r="AH8" s="556"/>
      <c r="AI8" s="556"/>
      <c r="AJ8" s="556"/>
      <c r="AK8" s="556"/>
      <c r="AL8" s="556"/>
      <c r="AM8" s="556"/>
      <c r="AN8" s="556"/>
      <c r="AO8" s="556"/>
      <c r="AP8" s="556"/>
      <c r="AQ8" s="556"/>
      <c r="AR8" s="567"/>
      <c r="AS8" s="567"/>
      <c r="AT8" s="567"/>
      <c r="AU8" s="567"/>
      <c r="AV8" s="567"/>
      <c r="AW8" s="567"/>
      <c r="AX8" s="567"/>
      <c r="AY8" s="568"/>
      <c r="AZ8" s="663"/>
      <c r="BA8" s="478"/>
      <c r="BB8" s="306"/>
      <c r="BC8" s="306"/>
      <c r="BD8" s="306"/>
      <c r="BE8" s="306"/>
      <c r="BF8" s="306"/>
      <c r="BG8" s="306"/>
      <c r="BH8" s="306"/>
      <c r="BI8" s="306"/>
      <c r="BJ8" s="306"/>
      <c r="BK8" s="306"/>
      <c r="BL8" s="557"/>
      <c r="BM8" s="566"/>
      <c r="BN8" s="567"/>
      <c r="BO8" s="568"/>
      <c r="BP8" s="657"/>
      <c r="BQ8" s="658"/>
      <c r="BR8" s="658"/>
      <c r="BS8" s="658"/>
      <c r="BT8" s="658"/>
      <c r="BU8" s="658"/>
      <c r="BV8" s="658"/>
      <c r="BW8" s="658"/>
      <c r="BX8" s="658"/>
      <c r="BY8" s="658"/>
      <c r="BZ8" s="658"/>
      <c r="CA8" s="686"/>
      <c r="CB8" s="686"/>
      <c r="CC8" s="88"/>
      <c r="CD8" s="678" t="str">
        <f>IF(CO69=TRUE,"    ☑","    □")</f>
        <v xml:space="preserve">    □</v>
      </c>
      <c r="CE8" s="40"/>
      <c r="CF8" s="40"/>
      <c r="CG8" s="2"/>
    </row>
    <row r="9" spans="1:85" ht="9.75" customHeight="1" x14ac:dyDescent="0.15">
      <c r="A9" s="40"/>
      <c r="B9" s="244"/>
      <c r="C9" s="244"/>
      <c r="D9" s="244"/>
      <c r="E9" s="244"/>
      <c r="F9" s="497" t="s">
        <v>107</v>
      </c>
      <c r="G9" s="497"/>
      <c r="H9" s="497"/>
      <c r="I9" s="497"/>
      <c r="J9" s="497"/>
      <c r="K9" s="497"/>
      <c r="L9" s="497"/>
      <c r="M9" s="497"/>
      <c r="N9" s="497"/>
      <c r="O9" s="497"/>
      <c r="P9" s="497"/>
      <c r="Q9" s="498"/>
      <c r="R9" s="501" t="str">
        <f>会社名!C7</f>
        <v>〇〇〇市〇〇〇町〇丁目〇-〇</v>
      </c>
      <c r="S9" s="502"/>
      <c r="T9" s="502"/>
      <c r="U9" s="502"/>
      <c r="V9" s="502"/>
      <c r="W9" s="502"/>
      <c r="X9" s="502"/>
      <c r="Y9" s="502"/>
      <c r="Z9" s="502"/>
      <c r="AA9" s="502"/>
      <c r="AB9" s="502"/>
      <c r="AC9" s="502"/>
      <c r="AD9" s="502"/>
      <c r="AE9" s="502"/>
      <c r="AF9" s="502"/>
      <c r="AG9" s="502"/>
      <c r="AH9" s="502"/>
      <c r="AI9" s="502"/>
      <c r="AJ9" s="502"/>
      <c r="AK9" s="502"/>
      <c r="AL9" s="502"/>
      <c r="AM9" s="502"/>
      <c r="AN9" s="502"/>
      <c r="AO9" s="502"/>
      <c r="AP9" s="502"/>
      <c r="AQ9" s="502"/>
      <c r="AR9" s="503" t="s">
        <v>4</v>
      </c>
      <c r="AS9" s="503"/>
      <c r="AT9" s="503"/>
      <c r="AU9" s="503"/>
      <c r="AV9" s="503"/>
      <c r="AW9" s="503"/>
      <c r="AX9" s="503"/>
      <c r="AY9" s="469"/>
      <c r="AZ9" s="300" t="s">
        <v>46</v>
      </c>
      <c r="BA9" s="301"/>
      <c r="BB9" s="301"/>
      <c r="BC9" s="301"/>
      <c r="BD9" s="301"/>
      <c r="BE9" s="504"/>
      <c r="BF9" s="505"/>
      <c r="BG9" s="505"/>
      <c r="BH9" s="505"/>
      <c r="BI9" s="112" t="s">
        <v>26</v>
      </c>
      <c r="BJ9" s="5"/>
      <c r="BK9" s="5"/>
      <c r="BL9" s="110"/>
      <c r="BM9" s="110"/>
      <c r="BN9" s="111"/>
      <c r="BO9" s="111"/>
      <c r="BP9" s="4"/>
      <c r="BQ9" s="4"/>
      <c r="BR9" s="4"/>
      <c r="BS9" s="4"/>
      <c r="BT9" s="506" t="s">
        <v>71</v>
      </c>
      <c r="BU9" s="301"/>
      <c r="BV9" s="507"/>
      <c r="BW9" s="674" t="str">
        <f>IF(CM71=1,"○","")</f>
        <v/>
      </c>
      <c r="BX9" s="675"/>
      <c r="BY9" s="675" t="str">
        <f>IF(CM71=2,"○","")</f>
        <v>○</v>
      </c>
      <c r="BZ9" s="675"/>
      <c r="CA9" s="687"/>
      <c r="CB9" s="687"/>
      <c r="CC9" s="88"/>
      <c r="CD9" s="678"/>
      <c r="CE9" s="40"/>
      <c r="CF9" s="40"/>
      <c r="CG9" s="2"/>
    </row>
    <row r="10" spans="1:85" ht="8.1" customHeight="1" x14ac:dyDescent="0.15">
      <c r="A10" s="40"/>
      <c r="B10" s="483" t="s">
        <v>3</v>
      </c>
      <c r="C10" s="483"/>
      <c r="D10" s="483"/>
      <c r="E10" s="483"/>
      <c r="F10" s="499"/>
      <c r="G10" s="499"/>
      <c r="H10" s="499"/>
      <c r="I10" s="499"/>
      <c r="J10" s="499"/>
      <c r="K10" s="499"/>
      <c r="L10" s="499"/>
      <c r="M10" s="499"/>
      <c r="N10" s="499"/>
      <c r="O10" s="499"/>
      <c r="P10" s="499"/>
      <c r="Q10" s="500"/>
      <c r="R10" s="501"/>
      <c r="S10" s="502"/>
      <c r="T10" s="502"/>
      <c r="U10" s="502"/>
      <c r="V10" s="502"/>
      <c r="W10" s="502"/>
      <c r="X10" s="502"/>
      <c r="Y10" s="502"/>
      <c r="Z10" s="502"/>
      <c r="AA10" s="502"/>
      <c r="AB10" s="502"/>
      <c r="AC10" s="502"/>
      <c r="AD10" s="502"/>
      <c r="AE10" s="502"/>
      <c r="AF10" s="502"/>
      <c r="AG10" s="502"/>
      <c r="AH10" s="502"/>
      <c r="AI10" s="502"/>
      <c r="AJ10" s="502"/>
      <c r="AK10" s="502"/>
      <c r="AL10" s="502"/>
      <c r="AM10" s="502"/>
      <c r="AN10" s="502"/>
      <c r="AO10" s="502"/>
      <c r="AP10" s="502"/>
      <c r="AQ10" s="502"/>
      <c r="AR10" s="503"/>
      <c r="AS10" s="503"/>
      <c r="AT10" s="503"/>
      <c r="AU10" s="503"/>
      <c r="AV10" s="503"/>
      <c r="AW10" s="503"/>
      <c r="AX10" s="503"/>
      <c r="AY10" s="469"/>
      <c r="AZ10" s="484"/>
      <c r="BA10" s="485"/>
      <c r="BB10" s="485"/>
      <c r="BC10" s="485"/>
      <c r="BD10" s="485"/>
      <c r="BE10" s="485"/>
      <c r="BF10" s="485"/>
      <c r="BG10" s="485"/>
      <c r="BH10" s="485"/>
      <c r="BI10" s="485"/>
      <c r="BJ10" s="485"/>
      <c r="BK10" s="485"/>
      <c r="BL10" s="485"/>
      <c r="BM10" s="485"/>
      <c r="BN10" s="485"/>
      <c r="BO10" s="485"/>
      <c r="BP10" s="485"/>
      <c r="BQ10" s="485"/>
      <c r="BR10" s="485"/>
      <c r="BS10" s="486"/>
      <c r="BT10" s="276"/>
      <c r="BU10" s="277"/>
      <c r="BV10" s="278"/>
      <c r="BW10" s="676"/>
      <c r="BX10" s="677"/>
      <c r="BY10" s="677"/>
      <c r="BZ10" s="677"/>
      <c r="CA10" s="45"/>
      <c r="CB10" s="46"/>
      <c r="CC10" s="646" t="s">
        <v>241</v>
      </c>
      <c r="CD10" s="646"/>
      <c r="CE10" s="646"/>
      <c r="CF10" s="40"/>
      <c r="CG10" s="2"/>
    </row>
    <row r="11" spans="1:85" ht="9.75" customHeight="1" x14ac:dyDescent="0.15">
      <c r="A11" s="40"/>
      <c r="B11" s="483"/>
      <c r="C11" s="483"/>
      <c r="D11" s="483"/>
      <c r="E11" s="483"/>
      <c r="F11" s="499"/>
      <c r="G11" s="499"/>
      <c r="H11" s="499"/>
      <c r="I11" s="499"/>
      <c r="J11" s="499"/>
      <c r="K11" s="499"/>
      <c r="L11" s="499"/>
      <c r="M11" s="499"/>
      <c r="N11" s="499"/>
      <c r="O11" s="499"/>
      <c r="P11" s="499"/>
      <c r="Q11" s="500"/>
      <c r="R11" s="501"/>
      <c r="S11" s="502"/>
      <c r="T11" s="502"/>
      <c r="U11" s="502"/>
      <c r="V11" s="502"/>
      <c r="W11" s="502"/>
      <c r="X11" s="502"/>
      <c r="Y11" s="502"/>
      <c r="Z11" s="502"/>
      <c r="AA11" s="502"/>
      <c r="AB11" s="502"/>
      <c r="AC11" s="502"/>
      <c r="AD11" s="502"/>
      <c r="AE11" s="502"/>
      <c r="AF11" s="502"/>
      <c r="AG11" s="502"/>
      <c r="AH11" s="502"/>
      <c r="AI11" s="502"/>
      <c r="AJ11" s="502"/>
      <c r="AK11" s="502"/>
      <c r="AL11" s="502"/>
      <c r="AM11" s="502"/>
      <c r="AN11" s="502"/>
      <c r="AO11" s="502"/>
      <c r="AP11" s="502"/>
      <c r="AQ11" s="502"/>
      <c r="AR11" s="503"/>
      <c r="AS11" s="503"/>
      <c r="AT11" s="503"/>
      <c r="AU11" s="503"/>
      <c r="AV11" s="503"/>
      <c r="AW11" s="503"/>
      <c r="AX11" s="503"/>
      <c r="AY11" s="469"/>
      <c r="AZ11" s="484"/>
      <c r="BA11" s="485"/>
      <c r="BB11" s="485"/>
      <c r="BC11" s="485"/>
      <c r="BD11" s="485"/>
      <c r="BE11" s="485"/>
      <c r="BF11" s="485"/>
      <c r="BG11" s="485"/>
      <c r="BH11" s="485"/>
      <c r="BI11" s="485"/>
      <c r="BJ11" s="485"/>
      <c r="BK11" s="485"/>
      <c r="BL11" s="485"/>
      <c r="BM11" s="485"/>
      <c r="BN11" s="485"/>
      <c r="BO11" s="485"/>
      <c r="BP11" s="485"/>
      <c r="BQ11" s="485"/>
      <c r="BR11" s="485"/>
      <c r="BS11" s="486"/>
      <c r="BT11" s="276"/>
      <c r="BU11" s="277"/>
      <c r="BV11" s="278"/>
      <c r="BW11" s="676"/>
      <c r="BX11" s="677"/>
      <c r="BY11" s="677"/>
      <c r="BZ11" s="677"/>
      <c r="CA11" s="44"/>
      <c r="CB11" s="87"/>
      <c r="CC11" s="646"/>
      <c r="CD11" s="646"/>
      <c r="CE11" s="646"/>
      <c r="CF11" s="40"/>
      <c r="CG11" s="2"/>
    </row>
    <row r="12" spans="1:85" ht="15" customHeight="1" x14ac:dyDescent="0.15">
      <c r="A12" s="40"/>
      <c r="B12" s="487" t="s">
        <v>103</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7"/>
      <c r="AJ12" s="487"/>
      <c r="AK12" s="487"/>
      <c r="AL12" s="487"/>
      <c r="AM12" s="487"/>
      <c r="AN12" s="487"/>
      <c r="AO12" s="487"/>
      <c r="AP12" s="487"/>
      <c r="AQ12" s="487"/>
      <c r="AR12" s="487"/>
      <c r="AS12" s="487"/>
      <c r="AT12" s="487"/>
      <c r="AU12" s="487"/>
      <c r="AV12" s="487"/>
      <c r="AW12" s="487"/>
      <c r="AX12" s="487"/>
      <c r="AY12" s="487"/>
      <c r="AZ12" s="487"/>
      <c r="BA12" s="487"/>
      <c r="BB12" s="487"/>
      <c r="BC12" s="487"/>
      <c r="BD12" s="487"/>
      <c r="BE12" s="487"/>
      <c r="BF12" s="487"/>
      <c r="BG12" s="487"/>
      <c r="BH12" s="487"/>
      <c r="BI12" s="487"/>
      <c r="BJ12" s="487"/>
      <c r="BK12" s="487"/>
      <c r="BL12" s="487"/>
      <c r="BM12" s="487"/>
      <c r="BN12" s="487"/>
      <c r="BO12" s="487"/>
      <c r="BP12" s="487"/>
      <c r="BQ12" s="487"/>
      <c r="BR12" s="487"/>
      <c r="BS12" s="487"/>
      <c r="BT12" s="487"/>
      <c r="BU12" s="487"/>
      <c r="BV12" s="487"/>
      <c r="BW12" s="487"/>
      <c r="BX12" s="487"/>
      <c r="BY12" s="487"/>
      <c r="BZ12" s="487"/>
      <c r="CA12" s="487"/>
      <c r="CB12" s="487"/>
      <c r="CC12" s="646"/>
      <c r="CD12" s="646"/>
      <c r="CE12" s="646"/>
      <c r="CF12" s="40"/>
      <c r="CG12" s="2"/>
    </row>
    <row r="13" spans="1:85" ht="15" customHeight="1" x14ac:dyDescent="0.15">
      <c r="A13" s="40"/>
      <c r="B13" s="488" t="s">
        <v>5</v>
      </c>
      <c r="C13" s="276" t="s">
        <v>6</v>
      </c>
      <c r="D13" s="277"/>
      <c r="E13" s="278"/>
      <c r="F13" s="49"/>
      <c r="G13" s="50"/>
      <c r="H13" s="489" t="s">
        <v>106</v>
      </c>
      <c r="I13" s="489"/>
      <c r="J13" s="489"/>
      <c r="K13" s="489"/>
      <c r="L13" s="489"/>
      <c r="M13" s="489"/>
      <c r="N13" s="489"/>
      <c r="O13" s="489"/>
      <c r="P13" s="489"/>
      <c r="Q13" s="489"/>
      <c r="R13" s="489"/>
      <c r="S13" s="489"/>
      <c r="T13" s="489"/>
      <c r="U13" s="489"/>
      <c r="V13" s="68"/>
      <c r="W13" s="70"/>
      <c r="X13" s="72"/>
      <c r="Y13" s="68"/>
      <c r="Z13" s="68"/>
      <c r="AA13" s="68"/>
      <c r="AB13" s="68"/>
      <c r="AC13" s="367" t="s">
        <v>68</v>
      </c>
      <c r="AD13" s="367"/>
      <c r="AE13" s="367"/>
      <c r="AF13" s="367"/>
      <c r="AG13" s="367"/>
      <c r="AH13" s="367"/>
      <c r="AI13" s="367"/>
      <c r="AJ13" s="367"/>
      <c r="AK13" s="367"/>
      <c r="AL13" s="367"/>
      <c r="AM13" s="367"/>
      <c r="AN13" s="367"/>
      <c r="AO13" s="367"/>
      <c r="AP13" s="367"/>
      <c r="AQ13" s="68"/>
      <c r="AR13" s="68"/>
      <c r="AS13" s="68"/>
      <c r="AT13" s="68"/>
      <c r="AU13" s="70"/>
      <c r="AV13" s="294" t="str">
        <f>'1'!AV13</f>
        <v>老人扶養親族
（昭31.1.1以前生）</v>
      </c>
      <c r="AW13" s="492"/>
      <c r="AX13" s="492"/>
      <c r="AY13" s="492"/>
      <c r="AZ13" s="492"/>
      <c r="BA13" s="492"/>
      <c r="BB13" s="493"/>
      <c r="BC13" s="506" t="str">
        <f>'1'!BC13</f>
        <v>令和７年中の
所得の見積額</v>
      </c>
      <c r="BD13" s="455"/>
      <c r="BE13" s="455"/>
      <c r="BF13" s="455"/>
      <c r="BG13" s="515"/>
      <c r="BH13" s="516" t="s">
        <v>96</v>
      </c>
      <c r="BI13" s="503"/>
      <c r="BJ13" s="503"/>
      <c r="BK13" s="503"/>
      <c r="BL13" s="503"/>
      <c r="BM13" s="503"/>
      <c r="BN13" s="469"/>
      <c r="BO13" s="276" t="s">
        <v>170</v>
      </c>
      <c r="BP13" s="277"/>
      <c r="BQ13" s="277"/>
      <c r="BR13" s="277"/>
      <c r="BS13" s="277"/>
      <c r="BT13" s="277"/>
      <c r="BU13" s="277"/>
      <c r="BV13" s="277"/>
      <c r="BW13" s="278"/>
      <c r="BX13" s="690" t="s">
        <v>49</v>
      </c>
      <c r="BY13" s="691"/>
      <c r="BZ13" s="691"/>
      <c r="CA13" s="691"/>
      <c r="CB13" s="691"/>
      <c r="CC13" s="161"/>
      <c r="CD13" s="644"/>
      <c r="CE13" s="644"/>
      <c r="CF13" s="525" t="s">
        <v>117</v>
      </c>
      <c r="CG13" s="2"/>
    </row>
    <row r="14" spans="1:85" ht="4.5" customHeight="1" x14ac:dyDescent="0.15">
      <c r="A14" s="40"/>
      <c r="B14" s="488"/>
      <c r="C14" s="276"/>
      <c r="D14" s="277"/>
      <c r="E14" s="278"/>
      <c r="F14" s="49"/>
      <c r="G14" s="50"/>
      <c r="H14" s="489"/>
      <c r="I14" s="489"/>
      <c r="J14" s="489"/>
      <c r="K14" s="489"/>
      <c r="L14" s="489"/>
      <c r="M14" s="489"/>
      <c r="N14" s="489"/>
      <c r="O14" s="489"/>
      <c r="P14" s="489"/>
      <c r="Q14" s="489"/>
      <c r="R14" s="489"/>
      <c r="S14" s="489"/>
      <c r="T14" s="489"/>
      <c r="U14" s="489"/>
      <c r="V14" s="68"/>
      <c r="W14" s="70"/>
      <c r="X14" s="72"/>
      <c r="Y14" s="68"/>
      <c r="Z14" s="68"/>
      <c r="AA14" s="68"/>
      <c r="AB14" s="68"/>
      <c r="AC14" s="491"/>
      <c r="AD14" s="491"/>
      <c r="AE14" s="491"/>
      <c r="AF14" s="491"/>
      <c r="AG14" s="491"/>
      <c r="AH14" s="491"/>
      <c r="AI14" s="491"/>
      <c r="AJ14" s="491"/>
      <c r="AK14" s="491"/>
      <c r="AL14" s="491"/>
      <c r="AM14" s="491"/>
      <c r="AN14" s="491"/>
      <c r="AO14" s="491"/>
      <c r="AP14" s="491"/>
      <c r="AQ14" s="68"/>
      <c r="AR14" s="68"/>
      <c r="AS14" s="68"/>
      <c r="AT14" s="68"/>
      <c r="AU14" s="70"/>
      <c r="AV14" s="494"/>
      <c r="AW14" s="495"/>
      <c r="AX14" s="495"/>
      <c r="AY14" s="495"/>
      <c r="AZ14" s="495"/>
      <c r="BA14" s="495"/>
      <c r="BB14" s="496"/>
      <c r="BC14" s="516"/>
      <c r="BD14" s="503"/>
      <c r="BE14" s="503"/>
      <c r="BF14" s="503"/>
      <c r="BG14" s="469"/>
      <c r="BH14" s="516"/>
      <c r="BI14" s="503"/>
      <c r="BJ14" s="503"/>
      <c r="BK14" s="503"/>
      <c r="BL14" s="503"/>
      <c r="BM14" s="503"/>
      <c r="BN14" s="469"/>
      <c r="BO14" s="276"/>
      <c r="BP14" s="277"/>
      <c r="BQ14" s="277"/>
      <c r="BR14" s="277"/>
      <c r="BS14" s="277"/>
      <c r="BT14" s="277"/>
      <c r="BU14" s="277"/>
      <c r="BV14" s="277"/>
      <c r="BW14" s="278"/>
      <c r="BX14" s="177"/>
      <c r="BY14" s="688" t="str">
        <f>'1'!BY14</f>
        <v>令和7年中に異動があった
場合に記載してください
      (以下同じ。)。</v>
      </c>
      <c r="BZ14" s="688"/>
      <c r="CA14" s="688"/>
      <c r="CB14" s="688"/>
      <c r="CC14" s="162"/>
      <c r="CD14" s="644"/>
      <c r="CE14" s="644"/>
      <c r="CF14" s="526"/>
      <c r="CG14" s="2"/>
    </row>
    <row r="15" spans="1:85" ht="19.5" customHeight="1" x14ac:dyDescent="0.15">
      <c r="A15" s="40"/>
      <c r="B15" s="488"/>
      <c r="C15" s="279"/>
      <c r="D15" s="280"/>
      <c r="E15" s="281"/>
      <c r="F15" s="51"/>
      <c r="G15" s="52"/>
      <c r="H15" s="490"/>
      <c r="I15" s="490"/>
      <c r="J15" s="490"/>
      <c r="K15" s="490"/>
      <c r="L15" s="490"/>
      <c r="M15" s="490"/>
      <c r="N15" s="490"/>
      <c r="O15" s="490"/>
      <c r="P15" s="490"/>
      <c r="Q15" s="490"/>
      <c r="R15" s="490"/>
      <c r="S15" s="490"/>
      <c r="T15" s="490"/>
      <c r="U15" s="490"/>
      <c r="V15" s="69"/>
      <c r="W15" s="71"/>
      <c r="X15" s="527" t="s">
        <v>67</v>
      </c>
      <c r="Y15" s="527"/>
      <c r="Z15" s="527"/>
      <c r="AA15" s="527"/>
      <c r="AB15" s="527"/>
      <c r="AC15" s="527"/>
      <c r="AD15" s="527"/>
      <c r="AE15" s="527"/>
      <c r="AF15" s="527"/>
      <c r="AG15" s="527"/>
      <c r="AH15" s="527"/>
      <c r="AI15" s="527"/>
      <c r="AJ15" s="528" t="s">
        <v>69</v>
      </c>
      <c r="AK15" s="528"/>
      <c r="AL15" s="528"/>
      <c r="AM15" s="528"/>
      <c r="AN15" s="528"/>
      <c r="AO15" s="528"/>
      <c r="AP15" s="528"/>
      <c r="AQ15" s="528"/>
      <c r="AR15" s="528"/>
      <c r="AS15" s="528"/>
      <c r="AT15" s="528"/>
      <c r="AU15" s="528"/>
      <c r="AV15" s="529" t="str">
        <f>'1'!AV15</f>
        <v>特定扶養親族
(平15.1.2生～平19.1.1生)</v>
      </c>
      <c r="AW15" s="530"/>
      <c r="AX15" s="530"/>
      <c r="AY15" s="530"/>
      <c r="AZ15" s="530"/>
      <c r="BA15" s="530"/>
      <c r="BB15" s="531"/>
      <c r="BC15" s="297"/>
      <c r="BD15" s="298"/>
      <c r="BE15" s="298"/>
      <c r="BF15" s="298"/>
      <c r="BG15" s="299"/>
      <c r="BH15" s="318" t="s">
        <v>171</v>
      </c>
      <c r="BI15" s="319"/>
      <c r="BJ15" s="319"/>
      <c r="BK15" s="319"/>
      <c r="BL15" s="319"/>
      <c r="BM15" s="319"/>
      <c r="BN15" s="320"/>
      <c r="BO15" s="279"/>
      <c r="BP15" s="280"/>
      <c r="BQ15" s="280"/>
      <c r="BR15" s="280"/>
      <c r="BS15" s="280"/>
      <c r="BT15" s="280"/>
      <c r="BU15" s="280"/>
      <c r="BV15" s="280"/>
      <c r="BW15" s="281"/>
      <c r="BX15" s="178"/>
      <c r="BY15" s="689"/>
      <c r="BZ15" s="689"/>
      <c r="CA15" s="689"/>
      <c r="CB15" s="689"/>
      <c r="CC15" s="162"/>
      <c r="CD15" s="644"/>
      <c r="CE15" s="644"/>
      <c r="CF15" s="526"/>
      <c r="CG15" s="2"/>
    </row>
    <row r="16" spans="1:85" ht="12" customHeight="1" x14ac:dyDescent="0.15">
      <c r="A16" s="40"/>
      <c r="B16" s="488"/>
      <c r="C16" s="300" t="s">
        <v>7</v>
      </c>
      <c r="D16" s="508" t="s">
        <v>115</v>
      </c>
      <c r="E16" s="509"/>
      <c r="F16" s="512"/>
      <c r="G16" s="513"/>
      <c r="H16" s="513"/>
      <c r="I16" s="513"/>
      <c r="J16" s="513"/>
      <c r="K16" s="513"/>
      <c r="L16" s="513"/>
      <c r="M16" s="513"/>
      <c r="N16" s="513"/>
      <c r="O16" s="513"/>
      <c r="P16" s="513"/>
      <c r="Q16" s="513"/>
      <c r="R16" s="513"/>
      <c r="S16" s="513"/>
      <c r="T16" s="513"/>
      <c r="U16" s="513"/>
      <c r="V16" s="513"/>
      <c r="W16" s="514"/>
      <c r="X16" s="304" t="str">
        <f>IF(V17&lt;=0,"",IF((LEN(V17)-11&lt;=0),"0",MID(V17,LEN(V17)-11,1)))</f>
        <v/>
      </c>
      <c r="Y16" s="250"/>
      <c r="Z16" s="250" t="str">
        <f>IF(V17&lt;=0,"",IF((LEN(V17)-10&lt;=0),"0",MID(V17,LEN(V17)-10,1)))</f>
        <v/>
      </c>
      <c r="AA16" s="250"/>
      <c r="AB16" s="250" t="str">
        <f>IF(V17&lt;=0,"",IF((LEN(V17)-9&lt;=0),"0",MID(V17,LEN(V17)-9,1)))</f>
        <v/>
      </c>
      <c r="AC16" s="250"/>
      <c r="AD16" s="250" t="str">
        <f>IF(V17&lt;=0,"",IF((LEN(V17)-8&lt;=0),"0",MID(V17,LEN(V17)-8,1)))</f>
        <v/>
      </c>
      <c r="AE16" s="250"/>
      <c r="AF16" s="250" t="str">
        <f>IF(V17&lt;=0,"",IF((LEN(V17)-7&lt;=0),"0",MID(V17,LEN(V17)-7,1)))</f>
        <v/>
      </c>
      <c r="AG16" s="250"/>
      <c r="AH16" s="477" t="str">
        <f>IF(V17&lt;=0,"",IF((LEN(V17)-6&lt;=0),"0",MID(V17,LEN(V17)-6,1)))</f>
        <v/>
      </c>
      <c r="AI16" s="477"/>
      <c r="AJ16" s="250" t="str">
        <f>IF(V17&lt;=0,"",IF((LEN(V17)-5&lt;=0),"0",MID(V17,LEN(V17)-5,1)))</f>
        <v/>
      </c>
      <c r="AK16" s="250"/>
      <c r="AL16" s="477" t="str">
        <f>IF(V17&lt;=0,"",IF((LEN(V17)-4&lt;=0),"0",MID(V17,LEN(V17)-4,1)))</f>
        <v/>
      </c>
      <c r="AM16" s="477"/>
      <c r="AN16" s="250" t="str">
        <f>IF(V17&lt;=0,"",IF((LEN(V17)-3&lt;=0),"0",MID(V17,LEN(V17)-3,1)))</f>
        <v/>
      </c>
      <c r="AO16" s="250"/>
      <c r="AP16" s="477" t="str">
        <f>IF(V17&lt;=0,"",IF((LEN(V17)-2&lt;=0),"0",MID(V17,LEN(V17)-2,1)))</f>
        <v/>
      </c>
      <c r="AQ16" s="477"/>
      <c r="AR16" s="250" t="str">
        <f>IF(V17&lt;=0,"",IF((LEN(V17)-1&lt;=0),"0",MID(V17,LEN(V17)-1,1)))</f>
        <v/>
      </c>
      <c r="AS16" s="250"/>
      <c r="AT16" s="477" t="str">
        <f>IF(V17&lt;&gt;0,RIGHT(V17,1),"")</f>
        <v/>
      </c>
      <c r="AU16" s="538"/>
      <c r="AV16" s="540"/>
      <c r="AW16" s="541"/>
      <c r="AX16" s="541"/>
      <c r="AY16" s="541"/>
      <c r="AZ16" s="541"/>
      <c r="BA16" s="541"/>
      <c r="BB16" s="541"/>
      <c r="BC16" s="475"/>
      <c r="BD16" s="476"/>
      <c r="BE16" s="476"/>
      <c r="BF16" s="476"/>
      <c r="BG16" s="171"/>
      <c r="BH16" s="654" t="s">
        <v>172</v>
      </c>
      <c r="BI16" s="655"/>
      <c r="BJ16" s="655"/>
      <c r="BK16" s="655"/>
      <c r="BL16" s="655"/>
      <c r="BM16" s="655"/>
      <c r="BN16" s="656"/>
      <c r="BO16" s="418"/>
      <c r="BP16" s="419"/>
      <c r="BQ16" s="419"/>
      <c r="BR16" s="419"/>
      <c r="BS16" s="419"/>
      <c r="BT16" s="419"/>
      <c r="BU16" s="419"/>
      <c r="BV16" s="419"/>
      <c r="BW16" s="591"/>
      <c r="BX16" s="418"/>
      <c r="BY16" s="419"/>
      <c r="BZ16" s="419"/>
      <c r="CA16" s="419"/>
      <c r="CB16" s="419"/>
      <c r="CC16" s="165"/>
      <c r="CD16" s="644"/>
      <c r="CE16" s="644"/>
      <c r="CF16" s="526"/>
      <c r="CG16" s="2"/>
    </row>
    <row r="17" spans="1:85" ht="7.5" customHeight="1" x14ac:dyDescent="0.15">
      <c r="A17" s="40"/>
      <c r="B17" s="488"/>
      <c r="C17" s="276"/>
      <c r="D17" s="510"/>
      <c r="E17" s="511"/>
      <c r="F17" s="519"/>
      <c r="G17" s="331"/>
      <c r="H17" s="331"/>
      <c r="I17" s="331"/>
      <c r="J17" s="331"/>
      <c r="K17" s="331"/>
      <c r="L17" s="331"/>
      <c r="M17" s="331"/>
      <c r="N17" s="331"/>
      <c r="O17" s="331"/>
      <c r="P17" s="331"/>
      <c r="Q17" s="331"/>
      <c r="R17" s="331"/>
      <c r="S17" s="331"/>
      <c r="T17" s="331"/>
      <c r="U17" s="331"/>
      <c r="V17" s="334"/>
      <c r="W17" s="522"/>
      <c r="X17" s="305"/>
      <c r="Y17" s="306"/>
      <c r="Z17" s="306"/>
      <c r="AA17" s="306"/>
      <c r="AB17" s="306"/>
      <c r="AC17" s="306"/>
      <c r="AD17" s="306"/>
      <c r="AE17" s="306"/>
      <c r="AF17" s="306"/>
      <c r="AG17" s="306"/>
      <c r="AH17" s="478"/>
      <c r="AI17" s="478"/>
      <c r="AJ17" s="306"/>
      <c r="AK17" s="306"/>
      <c r="AL17" s="478"/>
      <c r="AM17" s="478"/>
      <c r="AN17" s="306"/>
      <c r="AO17" s="306"/>
      <c r="AP17" s="478"/>
      <c r="AQ17" s="478"/>
      <c r="AR17" s="306"/>
      <c r="AS17" s="306"/>
      <c r="AT17" s="478"/>
      <c r="AU17" s="539"/>
      <c r="AV17" s="542"/>
      <c r="AW17" s="543"/>
      <c r="AX17" s="543"/>
      <c r="AY17" s="543"/>
      <c r="AZ17" s="543"/>
      <c r="BA17" s="543"/>
      <c r="BB17" s="543"/>
      <c r="BC17" s="451"/>
      <c r="BD17" s="452"/>
      <c r="BE17" s="452"/>
      <c r="BF17" s="452"/>
      <c r="BG17" s="172"/>
      <c r="BH17" s="648"/>
      <c r="BI17" s="649"/>
      <c r="BJ17" s="649"/>
      <c r="BK17" s="649"/>
      <c r="BL17" s="649"/>
      <c r="BM17" s="649"/>
      <c r="BN17" s="650"/>
      <c r="BO17" s="420"/>
      <c r="BP17" s="421"/>
      <c r="BQ17" s="421"/>
      <c r="BR17" s="421"/>
      <c r="BS17" s="421"/>
      <c r="BT17" s="421"/>
      <c r="BU17" s="421"/>
      <c r="BV17" s="421"/>
      <c r="BW17" s="592"/>
      <c r="BX17" s="420"/>
      <c r="BY17" s="421"/>
      <c r="BZ17" s="421"/>
      <c r="CA17" s="421"/>
      <c r="CB17" s="421"/>
      <c r="CC17" s="165"/>
      <c r="CD17" s="644"/>
      <c r="CE17" s="644"/>
      <c r="CF17" s="526"/>
      <c r="CG17" s="2"/>
    </row>
    <row r="18" spans="1:85" ht="8.1" customHeight="1" x14ac:dyDescent="0.15">
      <c r="A18" s="40"/>
      <c r="B18" s="488"/>
      <c r="C18" s="276"/>
      <c r="D18" s="510"/>
      <c r="E18" s="511"/>
      <c r="F18" s="520"/>
      <c r="G18" s="332"/>
      <c r="H18" s="332"/>
      <c r="I18" s="332"/>
      <c r="J18" s="332"/>
      <c r="K18" s="332"/>
      <c r="L18" s="332"/>
      <c r="M18" s="332"/>
      <c r="N18" s="332"/>
      <c r="O18" s="332"/>
      <c r="P18" s="332"/>
      <c r="Q18" s="332"/>
      <c r="R18" s="332"/>
      <c r="S18" s="332"/>
      <c r="T18" s="332"/>
      <c r="U18" s="332"/>
      <c r="V18" s="335"/>
      <c r="W18" s="523"/>
      <c r="X18" s="532"/>
      <c r="Y18" s="533"/>
      <c r="Z18" s="533"/>
      <c r="AA18" s="533"/>
      <c r="AB18" s="533"/>
      <c r="AC18" s="533"/>
      <c r="AD18" s="533"/>
      <c r="AE18" s="533"/>
      <c r="AF18" s="533"/>
      <c r="AG18" s="533"/>
      <c r="AH18" s="533"/>
      <c r="AI18" s="534"/>
      <c r="AJ18" s="412" t="str">
        <f>IF(CM74=1,"明治",IF(CM74=2,"大正",IF(CM74=3,"昭和",IF(CM74=4,"平成",""))))</f>
        <v/>
      </c>
      <c r="AK18" s="413"/>
      <c r="AL18" s="413"/>
      <c r="AM18" s="413"/>
      <c r="AN18" s="398"/>
      <c r="AO18" s="398"/>
      <c r="AP18" s="413" t="s">
        <v>8</v>
      </c>
      <c r="AQ18" s="398"/>
      <c r="AR18" s="398"/>
      <c r="AS18" s="413" t="s">
        <v>8</v>
      </c>
      <c r="AT18" s="398"/>
      <c r="AU18" s="443"/>
      <c r="AV18" s="542"/>
      <c r="AW18" s="543"/>
      <c r="AX18" s="543"/>
      <c r="AY18" s="543"/>
      <c r="AZ18" s="543"/>
      <c r="BA18" s="543"/>
      <c r="BB18" s="543"/>
      <c r="BC18" s="451"/>
      <c r="BD18" s="452"/>
      <c r="BE18" s="452"/>
      <c r="BF18" s="452"/>
      <c r="BG18" s="469" t="s">
        <v>9</v>
      </c>
      <c r="BH18" s="651"/>
      <c r="BI18" s="652"/>
      <c r="BJ18" s="652"/>
      <c r="BK18" s="652"/>
      <c r="BL18" s="652"/>
      <c r="BM18" s="652"/>
      <c r="BN18" s="653"/>
      <c r="BO18" s="420"/>
      <c r="BP18" s="421"/>
      <c r="BQ18" s="421"/>
      <c r="BR18" s="421"/>
      <c r="BS18" s="421"/>
      <c r="BT18" s="421"/>
      <c r="BU18" s="421"/>
      <c r="BV18" s="421"/>
      <c r="BW18" s="592"/>
      <c r="BX18" s="420"/>
      <c r="BY18" s="421"/>
      <c r="BZ18" s="421"/>
      <c r="CA18" s="421"/>
      <c r="CB18" s="421"/>
      <c r="CC18" s="165"/>
      <c r="CD18" s="644"/>
      <c r="CE18" s="644"/>
      <c r="CF18" s="526"/>
      <c r="CG18" s="2"/>
    </row>
    <row r="19" spans="1:85" ht="12" customHeight="1" x14ac:dyDescent="0.15">
      <c r="A19" s="40"/>
      <c r="B19" s="488"/>
      <c r="C19" s="279"/>
      <c r="D19" s="517" t="s">
        <v>104</v>
      </c>
      <c r="E19" s="518"/>
      <c r="F19" s="521"/>
      <c r="G19" s="333"/>
      <c r="H19" s="333"/>
      <c r="I19" s="333"/>
      <c r="J19" s="333"/>
      <c r="K19" s="333"/>
      <c r="L19" s="333"/>
      <c r="M19" s="333"/>
      <c r="N19" s="333"/>
      <c r="O19" s="333"/>
      <c r="P19" s="333"/>
      <c r="Q19" s="333"/>
      <c r="R19" s="333"/>
      <c r="S19" s="333"/>
      <c r="T19" s="333"/>
      <c r="U19" s="333"/>
      <c r="V19" s="336"/>
      <c r="W19" s="524"/>
      <c r="X19" s="535"/>
      <c r="Y19" s="536"/>
      <c r="Z19" s="536"/>
      <c r="AA19" s="536"/>
      <c r="AB19" s="536"/>
      <c r="AC19" s="536"/>
      <c r="AD19" s="536"/>
      <c r="AE19" s="536"/>
      <c r="AF19" s="536"/>
      <c r="AG19" s="536"/>
      <c r="AH19" s="536"/>
      <c r="AI19" s="537"/>
      <c r="AJ19" s="414"/>
      <c r="AK19" s="415"/>
      <c r="AL19" s="415"/>
      <c r="AM19" s="415"/>
      <c r="AN19" s="399"/>
      <c r="AO19" s="399"/>
      <c r="AP19" s="415"/>
      <c r="AQ19" s="399"/>
      <c r="AR19" s="399"/>
      <c r="AS19" s="415"/>
      <c r="AT19" s="399"/>
      <c r="AU19" s="444"/>
      <c r="AV19" s="544"/>
      <c r="AW19" s="545"/>
      <c r="AX19" s="545"/>
      <c r="AY19" s="545"/>
      <c r="AZ19" s="545"/>
      <c r="BA19" s="545"/>
      <c r="BB19" s="545"/>
      <c r="BC19" s="451"/>
      <c r="BD19" s="452"/>
      <c r="BE19" s="452"/>
      <c r="BF19" s="452"/>
      <c r="BG19" s="469"/>
      <c r="BH19" s="594"/>
      <c r="BI19" s="595"/>
      <c r="BJ19" s="595"/>
      <c r="BK19" s="595"/>
      <c r="BL19" s="595"/>
      <c r="BM19" s="595"/>
      <c r="BN19" s="596"/>
      <c r="BO19" s="420"/>
      <c r="BP19" s="421"/>
      <c r="BQ19" s="421"/>
      <c r="BR19" s="421"/>
      <c r="BS19" s="421"/>
      <c r="BT19" s="421"/>
      <c r="BU19" s="421"/>
      <c r="BV19" s="421"/>
      <c r="BW19" s="592"/>
      <c r="BX19" s="422"/>
      <c r="BY19" s="423"/>
      <c r="BZ19" s="423"/>
      <c r="CA19" s="423"/>
      <c r="CB19" s="423"/>
      <c r="CC19" s="165"/>
      <c r="CD19" s="644"/>
      <c r="CE19" s="644"/>
      <c r="CF19" s="526"/>
      <c r="CG19" s="2"/>
    </row>
    <row r="20" spans="1:85" ht="11.25" customHeight="1" x14ac:dyDescent="0.15">
      <c r="A20" s="40"/>
      <c r="B20" s="488"/>
      <c r="C20" s="300" t="s">
        <v>10</v>
      </c>
      <c r="D20" s="323" t="s">
        <v>118</v>
      </c>
      <c r="E20" s="324"/>
      <c r="F20" s="327">
        <v>1</v>
      </c>
      <c r="G20" s="328"/>
      <c r="H20" s="312"/>
      <c r="I20" s="312"/>
      <c r="J20" s="312"/>
      <c r="K20" s="312"/>
      <c r="L20" s="312"/>
      <c r="M20" s="312"/>
      <c r="N20" s="312"/>
      <c r="O20" s="312"/>
      <c r="P20" s="312"/>
      <c r="Q20" s="312"/>
      <c r="R20" s="312"/>
      <c r="S20" s="312"/>
      <c r="T20" s="312"/>
      <c r="U20" s="312"/>
      <c r="V20" s="312"/>
      <c r="W20" s="312"/>
      <c r="X20" s="343" t="str">
        <f>IF(V21&lt;=0,"",IF((LEN(V21)-11&lt;=0),"0",MID(V21,LEN(V21)-11,1)))</f>
        <v/>
      </c>
      <c r="Y20" s="321"/>
      <c r="Z20" s="321" t="str">
        <f>IF(V21&lt;=0,"",IF((LEN(V21)-10&lt;=0),"0",MID(V21,LEN(V21)-10,1)))</f>
        <v/>
      </c>
      <c r="AA20" s="321"/>
      <c r="AB20" s="321" t="str">
        <f>IF(V21&lt;=0,"",IF((LEN(V21)-9&lt;=0),"0",MID(V21,LEN(V21)-9,1)))</f>
        <v/>
      </c>
      <c r="AC20" s="321"/>
      <c r="AD20" s="321" t="str">
        <f>IF(V21&lt;=0,"",IF((LEN(V21)-8&lt;=0),"0",MID(V21,LEN(V21)-8,1)))</f>
        <v/>
      </c>
      <c r="AE20" s="321"/>
      <c r="AF20" s="321" t="str">
        <f>IF(V21&lt;=0,"",IF((LEN(V21)-7&lt;=0),"0",MID(V21,LEN(V21)-7,1)))</f>
        <v/>
      </c>
      <c r="AG20" s="321"/>
      <c r="AH20" s="321" t="str">
        <f>IF(V21&lt;=0,"",IF((LEN(V21)-6&lt;=0),"0",MID(V21,LEN(V21)-6,1)))</f>
        <v/>
      </c>
      <c r="AI20" s="321"/>
      <c r="AJ20" s="321" t="str">
        <f>IF(V21&lt;=0,"",IF((LEN(V21)-5&lt;=0),"0",MID(V21,LEN(V21)-5,1)))</f>
        <v/>
      </c>
      <c r="AK20" s="321"/>
      <c r="AL20" s="321" t="str">
        <f>IF(V21&lt;=0,"",IF((LEN(V21)-4&lt;=0),"0",MID(V21,LEN(V21)-4,1)))</f>
        <v/>
      </c>
      <c r="AM20" s="321"/>
      <c r="AN20" s="321" t="str">
        <f>IF(V21&lt;=0,"",IF((LEN(V21)-3&lt;=0),"0",MID(V21,LEN(V21)-3,1)))</f>
        <v/>
      </c>
      <c r="AO20" s="321"/>
      <c r="AP20" s="321" t="str">
        <f>IF(V21&lt;=0,"",IF((LEN(V21)-2&lt;=0),"0",MID(V21,LEN(V21)-2,1)))</f>
        <v/>
      </c>
      <c r="AQ20" s="321"/>
      <c r="AR20" s="321" t="str">
        <f>IF(V21&lt;=0,"",IF((LEN(V21)-1&lt;=0),"0",MID(V21,LEN(V21)-1,1)))</f>
        <v/>
      </c>
      <c r="AS20" s="321"/>
      <c r="AT20" s="479" t="str">
        <f>IF(V21&lt;&gt;0,RIGHT(V21,1),"")</f>
        <v/>
      </c>
      <c r="AU20" s="480"/>
      <c r="AV20" s="152" t="str">
        <f>IF(CM84=TRUE,"☑","□")</f>
        <v>□</v>
      </c>
      <c r="AW20" s="73"/>
      <c r="AX20" s="470" t="s">
        <v>110</v>
      </c>
      <c r="AY20" s="447"/>
      <c r="AZ20" s="447"/>
      <c r="BA20" s="447"/>
      <c r="BB20" s="448"/>
      <c r="BC20" s="647">
        <v>0</v>
      </c>
      <c r="BD20" s="476"/>
      <c r="BE20" s="476"/>
      <c r="BF20" s="476"/>
      <c r="BG20" s="171"/>
      <c r="BH20" s="546" t="s">
        <v>188</v>
      </c>
      <c r="BI20" s="547"/>
      <c r="BJ20" s="547"/>
      <c r="BK20" s="547"/>
      <c r="BL20" s="547"/>
      <c r="BM20" s="547"/>
      <c r="BN20" s="548"/>
      <c r="BO20" s="418"/>
      <c r="BP20" s="419"/>
      <c r="BQ20" s="419"/>
      <c r="BR20" s="419"/>
      <c r="BS20" s="419"/>
      <c r="BT20" s="419"/>
      <c r="BU20" s="419"/>
      <c r="BV20" s="419"/>
      <c r="BW20" s="591"/>
      <c r="BX20" s="418"/>
      <c r="BY20" s="419"/>
      <c r="BZ20" s="419"/>
      <c r="CA20" s="419"/>
      <c r="CB20" s="419"/>
      <c r="CC20" s="165"/>
      <c r="CD20" s="644"/>
      <c r="CE20" s="644"/>
      <c r="CF20" s="526"/>
      <c r="CG20" s="2"/>
    </row>
    <row r="21" spans="1:85" ht="11.25" customHeight="1" x14ac:dyDescent="0.15">
      <c r="A21" s="40"/>
      <c r="B21" s="488"/>
      <c r="C21" s="276"/>
      <c r="D21" s="325"/>
      <c r="E21" s="326"/>
      <c r="F21" s="327"/>
      <c r="G21" s="328"/>
      <c r="H21" s="331"/>
      <c r="I21" s="331"/>
      <c r="J21" s="331"/>
      <c r="K21" s="331"/>
      <c r="L21" s="331"/>
      <c r="M21" s="331"/>
      <c r="N21" s="331"/>
      <c r="O21" s="331"/>
      <c r="P21" s="331"/>
      <c r="Q21" s="331"/>
      <c r="R21" s="331"/>
      <c r="S21" s="331"/>
      <c r="T21" s="331"/>
      <c r="U21" s="331"/>
      <c r="V21" s="334"/>
      <c r="W21" s="334"/>
      <c r="X21" s="344"/>
      <c r="Y21" s="322"/>
      <c r="Z21" s="322"/>
      <c r="AA21" s="322"/>
      <c r="AB21" s="322"/>
      <c r="AC21" s="322"/>
      <c r="AD21" s="322"/>
      <c r="AE21" s="322"/>
      <c r="AF21" s="322"/>
      <c r="AG21" s="322"/>
      <c r="AH21" s="322"/>
      <c r="AI21" s="322"/>
      <c r="AJ21" s="322"/>
      <c r="AK21" s="322"/>
      <c r="AL21" s="322"/>
      <c r="AM21" s="322"/>
      <c r="AN21" s="322"/>
      <c r="AO21" s="322"/>
      <c r="AP21" s="322"/>
      <c r="AQ21" s="322"/>
      <c r="AR21" s="322"/>
      <c r="AS21" s="322"/>
      <c r="AT21" s="481"/>
      <c r="AU21" s="482"/>
      <c r="AV21" s="153" t="str">
        <f>IF(CN84=TRUE,"☑","□")</f>
        <v>□</v>
      </c>
      <c r="AW21" s="74"/>
      <c r="AX21" s="471"/>
      <c r="AY21" s="471"/>
      <c r="AZ21" s="471"/>
      <c r="BA21" s="471"/>
      <c r="BB21" s="472"/>
      <c r="BC21" s="451"/>
      <c r="BD21" s="452"/>
      <c r="BE21" s="452"/>
      <c r="BF21" s="452"/>
      <c r="BG21" s="172"/>
      <c r="BH21" s="549"/>
      <c r="BI21" s="550"/>
      <c r="BJ21" s="550"/>
      <c r="BK21" s="550"/>
      <c r="BL21" s="550"/>
      <c r="BM21" s="550"/>
      <c r="BN21" s="551"/>
      <c r="BO21" s="420"/>
      <c r="BP21" s="421"/>
      <c r="BQ21" s="421"/>
      <c r="BR21" s="421"/>
      <c r="BS21" s="421"/>
      <c r="BT21" s="421"/>
      <c r="BU21" s="421"/>
      <c r="BV21" s="421"/>
      <c r="BW21" s="592"/>
      <c r="BX21" s="420"/>
      <c r="BY21" s="421"/>
      <c r="BZ21" s="421"/>
      <c r="CA21" s="421"/>
      <c r="CB21" s="421"/>
      <c r="CC21" s="165"/>
      <c r="CD21" s="644"/>
      <c r="CE21" s="644"/>
      <c r="CF21" s="526"/>
      <c r="CG21" s="2"/>
    </row>
    <row r="22" spans="1:85" ht="11.25" customHeight="1" x14ac:dyDescent="0.15">
      <c r="A22" s="40"/>
      <c r="B22" s="488"/>
      <c r="C22" s="276"/>
      <c r="D22" s="325"/>
      <c r="E22" s="326"/>
      <c r="F22" s="327"/>
      <c r="G22" s="328"/>
      <c r="H22" s="332"/>
      <c r="I22" s="332"/>
      <c r="J22" s="332"/>
      <c r="K22" s="332"/>
      <c r="L22" s="332"/>
      <c r="M22" s="332"/>
      <c r="N22" s="332"/>
      <c r="O22" s="332"/>
      <c r="P22" s="332"/>
      <c r="Q22" s="332"/>
      <c r="R22" s="332"/>
      <c r="S22" s="332"/>
      <c r="T22" s="332"/>
      <c r="U22" s="332"/>
      <c r="V22" s="335"/>
      <c r="W22" s="335"/>
      <c r="X22" s="345">
        <v>0</v>
      </c>
      <c r="Y22" s="346"/>
      <c r="Z22" s="346"/>
      <c r="AA22" s="346"/>
      <c r="AB22" s="346"/>
      <c r="AC22" s="346"/>
      <c r="AD22" s="346"/>
      <c r="AE22" s="346"/>
      <c r="AF22" s="346"/>
      <c r="AG22" s="346"/>
      <c r="AH22" s="346"/>
      <c r="AI22" s="347"/>
      <c r="AJ22" s="412" t="str">
        <f>IF(CM75=1,"明治",IF(CM75=2,"大正",IF(CM75=3,"昭和",IF(CM75=4,"平成",""))))</f>
        <v/>
      </c>
      <c r="AK22" s="413"/>
      <c r="AL22" s="413"/>
      <c r="AM22" s="413"/>
      <c r="AN22" s="398"/>
      <c r="AO22" s="398"/>
      <c r="AP22" s="413" t="s">
        <v>8</v>
      </c>
      <c r="AQ22" s="398"/>
      <c r="AR22" s="398"/>
      <c r="AS22" s="413" t="s">
        <v>8</v>
      </c>
      <c r="AT22" s="398"/>
      <c r="AU22" s="443"/>
      <c r="AV22" s="445" t="str">
        <f>IF(CO84=TRUE,"☑","□")</f>
        <v>□</v>
      </c>
      <c r="AW22" s="73"/>
      <c r="AX22" s="447" t="s">
        <v>111</v>
      </c>
      <c r="AY22" s="447"/>
      <c r="AZ22" s="447"/>
      <c r="BA22" s="447"/>
      <c r="BB22" s="448"/>
      <c r="BC22" s="451"/>
      <c r="BD22" s="452"/>
      <c r="BE22" s="452"/>
      <c r="BF22" s="452"/>
      <c r="BG22" s="469" t="s">
        <v>9</v>
      </c>
      <c r="BH22" s="552"/>
      <c r="BI22" s="553"/>
      <c r="BJ22" s="553"/>
      <c r="BK22" s="553"/>
      <c r="BL22" s="553"/>
      <c r="BM22" s="553"/>
      <c r="BN22" s="554"/>
      <c r="BO22" s="420"/>
      <c r="BP22" s="421"/>
      <c r="BQ22" s="421"/>
      <c r="BR22" s="421"/>
      <c r="BS22" s="421"/>
      <c r="BT22" s="421"/>
      <c r="BU22" s="421"/>
      <c r="BV22" s="421"/>
      <c r="BW22" s="592"/>
      <c r="BX22" s="420"/>
      <c r="BY22" s="421"/>
      <c r="BZ22" s="421"/>
      <c r="CA22" s="421"/>
      <c r="CB22" s="421"/>
      <c r="CC22" s="165"/>
      <c r="CD22" s="644"/>
      <c r="CE22" s="644"/>
      <c r="CF22" s="526"/>
      <c r="CG22" s="2"/>
    </row>
    <row r="23" spans="1:85" ht="11.25" customHeight="1" x14ac:dyDescent="0.15">
      <c r="A23" s="40"/>
      <c r="B23" s="488"/>
      <c r="C23" s="276"/>
      <c r="D23" s="325"/>
      <c r="E23" s="326"/>
      <c r="F23" s="327"/>
      <c r="G23" s="328"/>
      <c r="H23" s="333"/>
      <c r="I23" s="333"/>
      <c r="J23" s="333"/>
      <c r="K23" s="333"/>
      <c r="L23" s="333"/>
      <c r="M23" s="333"/>
      <c r="N23" s="333"/>
      <c r="O23" s="333"/>
      <c r="P23" s="333"/>
      <c r="Q23" s="333"/>
      <c r="R23" s="333"/>
      <c r="S23" s="333"/>
      <c r="T23" s="333"/>
      <c r="U23" s="333"/>
      <c r="V23" s="336"/>
      <c r="W23" s="336"/>
      <c r="X23" s="348"/>
      <c r="Y23" s="349"/>
      <c r="Z23" s="349"/>
      <c r="AA23" s="349"/>
      <c r="AB23" s="349"/>
      <c r="AC23" s="349"/>
      <c r="AD23" s="349"/>
      <c r="AE23" s="349"/>
      <c r="AF23" s="349"/>
      <c r="AG23" s="349"/>
      <c r="AH23" s="349"/>
      <c r="AI23" s="350"/>
      <c r="AJ23" s="414"/>
      <c r="AK23" s="415"/>
      <c r="AL23" s="415"/>
      <c r="AM23" s="415"/>
      <c r="AN23" s="399"/>
      <c r="AO23" s="399"/>
      <c r="AP23" s="415"/>
      <c r="AQ23" s="399"/>
      <c r="AR23" s="399"/>
      <c r="AS23" s="415"/>
      <c r="AT23" s="399"/>
      <c r="AU23" s="444"/>
      <c r="AV23" s="446"/>
      <c r="AW23" s="75"/>
      <c r="AX23" s="449"/>
      <c r="AY23" s="449"/>
      <c r="AZ23" s="449"/>
      <c r="BA23" s="449"/>
      <c r="BB23" s="450"/>
      <c r="BC23" s="453"/>
      <c r="BD23" s="454"/>
      <c r="BE23" s="454"/>
      <c r="BF23" s="454"/>
      <c r="BG23" s="299"/>
      <c r="BH23" s="466"/>
      <c r="BI23" s="467"/>
      <c r="BJ23" s="467"/>
      <c r="BK23" s="467"/>
      <c r="BL23" s="467"/>
      <c r="BM23" s="467"/>
      <c r="BN23" s="468"/>
      <c r="BO23" s="422"/>
      <c r="BP23" s="423"/>
      <c r="BQ23" s="423"/>
      <c r="BR23" s="423"/>
      <c r="BS23" s="423"/>
      <c r="BT23" s="423"/>
      <c r="BU23" s="423"/>
      <c r="BV23" s="423"/>
      <c r="BW23" s="593"/>
      <c r="BX23" s="422"/>
      <c r="BY23" s="423"/>
      <c r="BZ23" s="423"/>
      <c r="CA23" s="423"/>
      <c r="CB23" s="423"/>
      <c r="CC23" s="165"/>
      <c r="CD23" s="644"/>
      <c r="CE23" s="644"/>
      <c r="CF23" s="526"/>
      <c r="CG23" s="2"/>
    </row>
    <row r="24" spans="1:85" ht="11.25" customHeight="1" x14ac:dyDescent="0.15">
      <c r="A24" s="40"/>
      <c r="B24" s="488"/>
      <c r="C24" s="276"/>
      <c r="D24" s="325"/>
      <c r="E24" s="326"/>
      <c r="F24" s="327">
        <v>2</v>
      </c>
      <c r="G24" s="328"/>
      <c r="H24" s="312"/>
      <c r="I24" s="312"/>
      <c r="J24" s="312"/>
      <c r="K24" s="312"/>
      <c r="L24" s="312"/>
      <c r="M24" s="312"/>
      <c r="N24" s="312"/>
      <c r="O24" s="312"/>
      <c r="P24" s="312"/>
      <c r="Q24" s="312"/>
      <c r="R24" s="312"/>
      <c r="S24" s="312"/>
      <c r="T24" s="312"/>
      <c r="U24" s="312"/>
      <c r="V24" s="312"/>
      <c r="W24" s="312"/>
      <c r="X24" s="343" t="str">
        <f>IF(V25&lt;=0,"",IF((LEN(V25)-11&lt;=0),"0",MID(V25,LEN(V25)-11,1)))</f>
        <v/>
      </c>
      <c r="Y24" s="321"/>
      <c r="Z24" s="321" t="str">
        <f>IF(V25&lt;=0,"",IF((LEN(V25)-10&lt;=0),"0",MID(V25,LEN(V25)-10,1)))</f>
        <v/>
      </c>
      <c r="AA24" s="321"/>
      <c r="AB24" s="321" t="str">
        <f>IF(V25&lt;=0,"",IF((LEN(V25)-9&lt;=0),"0",MID(V25,LEN(V25)-9,1)))</f>
        <v/>
      </c>
      <c r="AC24" s="321"/>
      <c r="AD24" s="321" t="str">
        <f>IF(V25&lt;=0,"",IF((LEN(V25)-8&lt;=0),"0",MID(V25,LEN(V25)-8,1)))</f>
        <v/>
      </c>
      <c r="AE24" s="321"/>
      <c r="AF24" s="321" t="str">
        <f>IF(V25&lt;=0,"",IF((LEN(V25)-7&lt;=0),"0",MID(V25,LEN(V25)-7,1)))</f>
        <v/>
      </c>
      <c r="AG24" s="321"/>
      <c r="AH24" s="321" t="str">
        <f>IF(V25&lt;=0,"",IF((LEN(V25)-6&lt;=0),"0",MID(V25,LEN(V25)-6,1)))</f>
        <v/>
      </c>
      <c r="AI24" s="321"/>
      <c r="AJ24" s="321" t="str">
        <f>IF(V25&lt;=0,"",IF((LEN(V25)-5&lt;=0),"0",MID(V25,LEN(V25)-5,1)))</f>
        <v/>
      </c>
      <c r="AK24" s="321"/>
      <c r="AL24" s="321" t="str">
        <f>IF(V25&lt;=0,"",IF((LEN(V25)-4&lt;=0),"0",MID(V25,LEN(V25)-4,1)))</f>
        <v/>
      </c>
      <c r="AM24" s="321"/>
      <c r="AN24" s="321" t="str">
        <f>IF(V25&lt;=0,"",IF((LEN(V25)-3&lt;=0),"0",MID(V25,LEN(V25)-3,1)))</f>
        <v/>
      </c>
      <c r="AO24" s="321"/>
      <c r="AP24" s="321" t="str">
        <f>IF(V25&lt;=0,"",IF((LEN(V25)-2&lt;=0),"0",MID(V25,LEN(V25)-2,1)))</f>
        <v/>
      </c>
      <c r="AQ24" s="321"/>
      <c r="AR24" s="321" t="str">
        <f>IF(V25&lt;=0,"",IF((LEN(V25)-1&lt;=0),"0",MID(V25,LEN(V25)-1,1)))</f>
        <v/>
      </c>
      <c r="AS24" s="321"/>
      <c r="AT24" s="321" t="str">
        <f>IF(V25&lt;&gt;0,RIGHT(V25,1),"")</f>
        <v/>
      </c>
      <c r="AU24" s="473"/>
      <c r="AV24" s="152" t="str">
        <f>IF(CM85=TRUE,"☑","□")</f>
        <v>□</v>
      </c>
      <c r="AW24" s="73"/>
      <c r="AX24" s="470" t="s">
        <v>112</v>
      </c>
      <c r="AY24" s="447"/>
      <c r="AZ24" s="447"/>
      <c r="BA24" s="447"/>
      <c r="BB24" s="448"/>
      <c r="BC24" s="451"/>
      <c r="BD24" s="452"/>
      <c r="BE24" s="452"/>
      <c r="BF24" s="452"/>
      <c r="BG24" s="172"/>
      <c r="BH24" s="546" t="s">
        <v>189</v>
      </c>
      <c r="BI24" s="547"/>
      <c r="BJ24" s="547"/>
      <c r="BK24" s="547"/>
      <c r="BL24" s="547"/>
      <c r="BM24" s="547"/>
      <c r="BN24" s="548"/>
      <c r="BO24" s="420"/>
      <c r="BP24" s="421"/>
      <c r="BQ24" s="421"/>
      <c r="BR24" s="421"/>
      <c r="BS24" s="421"/>
      <c r="BT24" s="421"/>
      <c r="BU24" s="421"/>
      <c r="BV24" s="421"/>
      <c r="BW24" s="592"/>
      <c r="BX24" s="418"/>
      <c r="BY24" s="419"/>
      <c r="BZ24" s="419"/>
      <c r="CA24" s="419"/>
      <c r="CB24" s="419"/>
      <c r="CC24" s="165"/>
      <c r="CD24" s="644"/>
      <c r="CE24" s="644"/>
      <c r="CF24" s="526"/>
      <c r="CG24" s="2"/>
    </row>
    <row r="25" spans="1:85" ht="11.25" customHeight="1" x14ac:dyDescent="0.15">
      <c r="A25" s="40"/>
      <c r="B25" s="488"/>
      <c r="C25" s="276"/>
      <c r="D25" s="325"/>
      <c r="E25" s="326"/>
      <c r="F25" s="327"/>
      <c r="G25" s="328"/>
      <c r="H25" s="331"/>
      <c r="I25" s="331"/>
      <c r="J25" s="331"/>
      <c r="K25" s="331"/>
      <c r="L25" s="331"/>
      <c r="M25" s="331"/>
      <c r="N25" s="331"/>
      <c r="O25" s="331"/>
      <c r="P25" s="331"/>
      <c r="Q25" s="331"/>
      <c r="R25" s="331"/>
      <c r="S25" s="331"/>
      <c r="T25" s="331"/>
      <c r="U25" s="331"/>
      <c r="V25" s="334"/>
      <c r="W25" s="334"/>
      <c r="X25" s="344"/>
      <c r="Y25" s="322"/>
      <c r="Z25" s="322"/>
      <c r="AA25" s="322"/>
      <c r="AB25" s="322"/>
      <c r="AC25" s="322"/>
      <c r="AD25" s="322"/>
      <c r="AE25" s="322"/>
      <c r="AF25" s="322"/>
      <c r="AG25" s="322"/>
      <c r="AH25" s="322"/>
      <c r="AI25" s="322"/>
      <c r="AJ25" s="322"/>
      <c r="AK25" s="322"/>
      <c r="AL25" s="322"/>
      <c r="AM25" s="322"/>
      <c r="AN25" s="322"/>
      <c r="AO25" s="322"/>
      <c r="AP25" s="322"/>
      <c r="AQ25" s="322"/>
      <c r="AR25" s="322"/>
      <c r="AS25" s="322"/>
      <c r="AT25" s="322"/>
      <c r="AU25" s="474"/>
      <c r="AV25" s="153" t="str">
        <f>IF(CN85=TRUE,"☑","□")</f>
        <v>□</v>
      </c>
      <c r="AW25" s="74"/>
      <c r="AX25" s="471"/>
      <c r="AY25" s="471"/>
      <c r="AZ25" s="471"/>
      <c r="BA25" s="471"/>
      <c r="BB25" s="472"/>
      <c r="BC25" s="451"/>
      <c r="BD25" s="452"/>
      <c r="BE25" s="452"/>
      <c r="BF25" s="452"/>
      <c r="BG25" s="172"/>
      <c r="BH25" s="549"/>
      <c r="BI25" s="550"/>
      <c r="BJ25" s="550"/>
      <c r="BK25" s="550"/>
      <c r="BL25" s="550"/>
      <c r="BM25" s="550"/>
      <c r="BN25" s="551"/>
      <c r="BO25" s="420"/>
      <c r="BP25" s="421"/>
      <c r="BQ25" s="421"/>
      <c r="BR25" s="421"/>
      <c r="BS25" s="421"/>
      <c r="BT25" s="421"/>
      <c r="BU25" s="421"/>
      <c r="BV25" s="421"/>
      <c r="BW25" s="592"/>
      <c r="BX25" s="420"/>
      <c r="BY25" s="421"/>
      <c r="BZ25" s="421"/>
      <c r="CA25" s="421"/>
      <c r="CB25" s="421"/>
      <c r="CC25" s="165"/>
      <c r="CD25" s="644"/>
      <c r="CE25" s="644"/>
      <c r="CF25" s="526"/>
      <c r="CG25" s="2"/>
    </row>
    <row r="26" spans="1:85" ht="11.25" customHeight="1" x14ac:dyDescent="0.15">
      <c r="A26" s="40"/>
      <c r="B26" s="488"/>
      <c r="C26" s="276"/>
      <c r="D26" s="325"/>
      <c r="E26" s="326"/>
      <c r="F26" s="327"/>
      <c r="G26" s="328"/>
      <c r="H26" s="332"/>
      <c r="I26" s="332"/>
      <c r="J26" s="332"/>
      <c r="K26" s="332"/>
      <c r="L26" s="332"/>
      <c r="M26" s="332"/>
      <c r="N26" s="332"/>
      <c r="O26" s="332"/>
      <c r="P26" s="332"/>
      <c r="Q26" s="332"/>
      <c r="R26" s="332"/>
      <c r="S26" s="332"/>
      <c r="T26" s="332"/>
      <c r="U26" s="332"/>
      <c r="V26" s="335"/>
      <c r="W26" s="335"/>
      <c r="X26" s="345"/>
      <c r="Y26" s="346"/>
      <c r="Z26" s="346"/>
      <c r="AA26" s="346"/>
      <c r="AB26" s="346"/>
      <c r="AC26" s="346"/>
      <c r="AD26" s="346"/>
      <c r="AE26" s="346"/>
      <c r="AF26" s="346"/>
      <c r="AG26" s="346"/>
      <c r="AH26" s="346"/>
      <c r="AI26" s="347"/>
      <c r="AJ26" s="412" t="str">
        <f>IF(CM76=1,"明治",IF(CM76=2,"大正",IF(CM76=3,"昭和",IF(CM76=4,"平成",""))))</f>
        <v/>
      </c>
      <c r="AK26" s="413"/>
      <c r="AL26" s="413"/>
      <c r="AM26" s="413"/>
      <c r="AN26" s="398"/>
      <c r="AO26" s="398"/>
      <c r="AP26" s="413" t="s">
        <v>8</v>
      </c>
      <c r="AQ26" s="398"/>
      <c r="AR26" s="398"/>
      <c r="AS26" s="413" t="s">
        <v>8</v>
      </c>
      <c r="AT26" s="398"/>
      <c r="AU26" s="443"/>
      <c r="AV26" s="445" t="str">
        <f>IF(CO85=TRUE,"☑","□")</f>
        <v>□</v>
      </c>
      <c r="AW26" s="73"/>
      <c r="AX26" s="447" t="s">
        <v>113</v>
      </c>
      <c r="AY26" s="447"/>
      <c r="AZ26" s="447"/>
      <c r="BA26" s="447"/>
      <c r="BB26" s="448"/>
      <c r="BC26" s="451"/>
      <c r="BD26" s="452"/>
      <c r="BE26" s="452"/>
      <c r="BF26" s="452"/>
      <c r="BG26" s="469" t="s">
        <v>9</v>
      </c>
      <c r="BH26" s="552"/>
      <c r="BI26" s="553"/>
      <c r="BJ26" s="553"/>
      <c r="BK26" s="553"/>
      <c r="BL26" s="553"/>
      <c r="BM26" s="553"/>
      <c r="BN26" s="554"/>
      <c r="BO26" s="420"/>
      <c r="BP26" s="421"/>
      <c r="BQ26" s="421"/>
      <c r="BR26" s="421"/>
      <c r="BS26" s="421"/>
      <c r="BT26" s="421"/>
      <c r="BU26" s="421"/>
      <c r="BV26" s="421"/>
      <c r="BW26" s="592"/>
      <c r="BX26" s="420"/>
      <c r="BY26" s="421"/>
      <c r="BZ26" s="421"/>
      <c r="CA26" s="421"/>
      <c r="CB26" s="421"/>
      <c r="CC26" s="165"/>
      <c r="CD26" s="644"/>
      <c r="CE26" s="644"/>
      <c r="CF26" s="526"/>
      <c r="CG26" s="2"/>
    </row>
    <row r="27" spans="1:85" ht="11.25" customHeight="1" x14ac:dyDescent="0.15">
      <c r="A27" s="40"/>
      <c r="B27" s="488"/>
      <c r="C27" s="276"/>
      <c r="D27" s="325"/>
      <c r="E27" s="326"/>
      <c r="F27" s="327"/>
      <c r="G27" s="328"/>
      <c r="H27" s="333"/>
      <c r="I27" s="333"/>
      <c r="J27" s="333"/>
      <c r="K27" s="333"/>
      <c r="L27" s="333"/>
      <c r="M27" s="333"/>
      <c r="N27" s="333"/>
      <c r="O27" s="333"/>
      <c r="P27" s="333"/>
      <c r="Q27" s="333"/>
      <c r="R27" s="333"/>
      <c r="S27" s="333"/>
      <c r="T27" s="333"/>
      <c r="U27" s="333"/>
      <c r="V27" s="336"/>
      <c r="W27" s="336"/>
      <c r="X27" s="348"/>
      <c r="Y27" s="349"/>
      <c r="Z27" s="349"/>
      <c r="AA27" s="349"/>
      <c r="AB27" s="349"/>
      <c r="AC27" s="349"/>
      <c r="AD27" s="349"/>
      <c r="AE27" s="349"/>
      <c r="AF27" s="349"/>
      <c r="AG27" s="349"/>
      <c r="AH27" s="349"/>
      <c r="AI27" s="350"/>
      <c r="AJ27" s="414"/>
      <c r="AK27" s="415"/>
      <c r="AL27" s="415"/>
      <c r="AM27" s="415"/>
      <c r="AN27" s="399"/>
      <c r="AO27" s="399"/>
      <c r="AP27" s="415"/>
      <c r="AQ27" s="399"/>
      <c r="AR27" s="399"/>
      <c r="AS27" s="415"/>
      <c r="AT27" s="399"/>
      <c r="AU27" s="444"/>
      <c r="AV27" s="446"/>
      <c r="AW27" s="75"/>
      <c r="AX27" s="449"/>
      <c r="AY27" s="449"/>
      <c r="AZ27" s="449"/>
      <c r="BA27" s="449"/>
      <c r="BB27" s="450"/>
      <c r="BC27" s="451"/>
      <c r="BD27" s="452"/>
      <c r="BE27" s="452"/>
      <c r="BF27" s="452"/>
      <c r="BG27" s="469"/>
      <c r="BH27" s="466"/>
      <c r="BI27" s="467"/>
      <c r="BJ27" s="467"/>
      <c r="BK27" s="467"/>
      <c r="BL27" s="467"/>
      <c r="BM27" s="467"/>
      <c r="BN27" s="468"/>
      <c r="BO27" s="420"/>
      <c r="BP27" s="421"/>
      <c r="BQ27" s="421"/>
      <c r="BR27" s="421"/>
      <c r="BS27" s="421"/>
      <c r="BT27" s="421"/>
      <c r="BU27" s="421"/>
      <c r="BV27" s="421"/>
      <c r="BW27" s="592"/>
      <c r="BX27" s="422"/>
      <c r="BY27" s="423"/>
      <c r="BZ27" s="423"/>
      <c r="CA27" s="423"/>
      <c r="CB27" s="423"/>
      <c r="CC27" s="165"/>
      <c r="CD27" s="644"/>
      <c r="CE27" s="644"/>
      <c r="CF27" s="526"/>
      <c r="CG27" s="2"/>
    </row>
    <row r="28" spans="1:85" ht="11.25" customHeight="1" x14ac:dyDescent="0.15">
      <c r="A28" s="40"/>
      <c r="B28" s="488"/>
      <c r="C28" s="276"/>
      <c r="D28" s="325"/>
      <c r="E28" s="326"/>
      <c r="F28" s="327">
        <v>3</v>
      </c>
      <c r="G28" s="328"/>
      <c r="H28" s="312"/>
      <c r="I28" s="312"/>
      <c r="J28" s="312"/>
      <c r="K28" s="312"/>
      <c r="L28" s="312"/>
      <c r="M28" s="312"/>
      <c r="N28" s="312"/>
      <c r="O28" s="312"/>
      <c r="P28" s="312"/>
      <c r="Q28" s="312"/>
      <c r="R28" s="312"/>
      <c r="S28" s="312"/>
      <c r="T28" s="312"/>
      <c r="U28" s="312"/>
      <c r="V28" s="312"/>
      <c r="W28" s="313"/>
      <c r="X28" s="343" t="str">
        <f>IF(V29&lt;=0,"",IF((LEN(V29)-11&lt;=0),"0",MID(V29,LEN(V29)-11,1)))</f>
        <v/>
      </c>
      <c r="Y28" s="321"/>
      <c r="Z28" s="321" t="str">
        <f>IF(V29&lt;=0,"",IF((LEN(V29)-10&lt;=0),"0",MID(V29,LEN(V29)-10,1)))</f>
        <v/>
      </c>
      <c r="AA28" s="321"/>
      <c r="AB28" s="321" t="str">
        <f>IF(V29&lt;=0,"",IF((LEN(V29)-9&lt;=0),"0",MID(V29,LEN(V29)-9,1)))</f>
        <v/>
      </c>
      <c r="AC28" s="321"/>
      <c r="AD28" s="321" t="str">
        <f>IF(V29&lt;=0,"",IF((LEN(V29)-8&lt;=0),"0",MID(V29,LEN(V29)-8,1)))</f>
        <v/>
      </c>
      <c r="AE28" s="321"/>
      <c r="AF28" s="321" t="str">
        <f>IF(V29&lt;=0,"",IF((LEN(V29)-7&lt;=0),"0",MID(V29,LEN(V29)-7,1)))</f>
        <v/>
      </c>
      <c r="AG28" s="321"/>
      <c r="AH28" s="321" t="str">
        <f>IF(V29&lt;=0,"",IF((LEN(V29)-6&lt;=0),"0",MID(V29,LEN(V29)-6,1)))</f>
        <v/>
      </c>
      <c r="AI28" s="321"/>
      <c r="AJ28" s="321" t="str">
        <f>IF(V29&lt;=0,"",IF((LEN(V29)-5&lt;=0),"0",MID(V29,LEN(V29)-5,1)))</f>
        <v/>
      </c>
      <c r="AK28" s="321"/>
      <c r="AL28" s="321" t="str">
        <f>IF(V29&lt;=0,"",IF((LEN(V29)-4&lt;=0),"0",MID(V29,LEN(V29)-4,1)))</f>
        <v/>
      </c>
      <c r="AM28" s="321"/>
      <c r="AN28" s="321" t="str">
        <f>IF(V29&lt;=0,"",IF((LEN(V29)-3&lt;=0),"0",MID(V29,LEN(V29)-3,1)))</f>
        <v/>
      </c>
      <c r="AO28" s="321"/>
      <c r="AP28" s="321" t="str">
        <f>IF(V29&lt;=0,"",IF((LEN(V29)-2&lt;=0),"0",MID(V29,LEN(V29)-2,1)))</f>
        <v/>
      </c>
      <c r="AQ28" s="321"/>
      <c r="AR28" s="321" t="str">
        <f>IF(V29&lt;=0,"",IF((LEN(V29)-1&lt;=0),"0",MID(V29,LEN(V29)-1,1)))</f>
        <v/>
      </c>
      <c r="AS28" s="321"/>
      <c r="AT28" s="321" t="str">
        <f>IF(V29&lt;&gt;0,RIGHT(V29,1),"")</f>
        <v/>
      </c>
      <c r="AU28" s="473"/>
      <c r="AV28" s="153" t="str">
        <f>IF(CM86=TRUE,"☑","□")</f>
        <v>□</v>
      </c>
      <c r="AW28" s="74"/>
      <c r="AX28" s="470" t="s">
        <v>112</v>
      </c>
      <c r="AY28" s="447"/>
      <c r="AZ28" s="447"/>
      <c r="BA28" s="447"/>
      <c r="BB28" s="448"/>
      <c r="BC28" s="475"/>
      <c r="BD28" s="476"/>
      <c r="BE28" s="476"/>
      <c r="BF28" s="476"/>
      <c r="BG28" s="171"/>
      <c r="BH28" s="546" t="s">
        <v>189</v>
      </c>
      <c r="BI28" s="547"/>
      <c r="BJ28" s="547"/>
      <c r="BK28" s="547"/>
      <c r="BL28" s="547"/>
      <c r="BM28" s="547"/>
      <c r="BN28" s="548"/>
      <c r="BO28" s="418"/>
      <c r="BP28" s="419"/>
      <c r="BQ28" s="419"/>
      <c r="BR28" s="419"/>
      <c r="BS28" s="419"/>
      <c r="BT28" s="419"/>
      <c r="BU28" s="419"/>
      <c r="BV28" s="419"/>
      <c r="BW28" s="591"/>
      <c r="BX28" s="418"/>
      <c r="BY28" s="419"/>
      <c r="BZ28" s="419"/>
      <c r="CA28" s="419"/>
      <c r="CB28" s="419"/>
      <c r="CC28" s="165"/>
      <c r="CD28" s="644"/>
      <c r="CE28" s="644"/>
      <c r="CF28" s="526"/>
      <c r="CG28" s="2"/>
    </row>
    <row r="29" spans="1:85" ht="11.25" customHeight="1" x14ac:dyDescent="0.15">
      <c r="A29" s="40"/>
      <c r="B29" s="488"/>
      <c r="C29" s="276"/>
      <c r="D29" s="329" t="str">
        <f>'1'!D29</f>
        <v>（平22.1.1以前生）</v>
      </c>
      <c r="E29" s="330"/>
      <c r="F29" s="327"/>
      <c r="G29" s="328"/>
      <c r="H29" s="331"/>
      <c r="I29" s="331"/>
      <c r="J29" s="331"/>
      <c r="K29" s="331"/>
      <c r="L29" s="331"/>
      <c r="M29" s="331"/>
      <c r="N29" s="331"/>
      <c r="O29" s="331"/>
      <c r="P29" s="331"/>
      <c r="Q29" s="331"/>
      <c r="R29" s="331"/>
      <c r="S29" s="331"/>
      <c r="T29" s="331"/>
      <c r="U29" s="331"/>
      <c r="V29" s="334">
        <v>0</v>
      </c>
      <c r="W29" s="334"/>
      <c r="X29" s="344"/>
      <c r="Y29" s="322"/>
      <c r="Z29" s="322"/>
      <c r="AA29" s="322"/>
      <c r="AB29" s="322"/>
      <c r="AC29" s="322"/>
      <c r="AD29" s="322"/>
      <c r="AE29" s="322"/>
      <c r="AF29" s="322"/>
      <c r="AG29" s="322"/>
      <c r="AH29" s="322"/>
      <c r="AI29" s="322"/>
      <c r="AJ29" s="322"/>
      <c r="AK29" s="322"/>
      <c r="AL29" s="322"/>
      <c r="AM29" s="322"/>
      <c r="AN29" s="322"/>
      <c r="AO29" s="322"/>
      <c r="AP29" s="322"/>
      <c r="AQ29" s="322"/>
      <c r="AR29" s="322"/>
      <c r="AS29" s="322"/>
      <c r="AT29" s="322"/>
      <c r="AU29" s="474"/>
      <c r="AV29" s="153" t="str">
        <f>IF(CN86=TRUE,"☑","□")</f>
        <v>□</v>
      </c>
      <c r="AW29" s="74"/>
      <c r="AX29" s="471"/>
      <c r="AY29" s="471"/>
      <c r="AZ29" s="471"/>
      <c r="BA29" s="471"/>
      <c r="BB29" s="472"/>
      <c r="BC29" s="451"/>
      <c r="BD29" s="452"/>
      <c r="BE29" s="452"/>
      <c r="BF29" s="452"/>
      <c r="BG29" s="172"/>
      <c r="BH29" s="549"/>
      <c r="BI29" s="550"/>
      <c r="BJ29" s="550"/>
      <c r="BK29" s="550"/>
      <c r="BL29" s="550"/>
      <c r="BM29" s="550"/>
      <c r="BN29" s="551"/>
      <c r="BO29" s="420"/>
      <c r="BP29" s="421"/>
      <c r="BQ29" s="421"/>
      <c r="BR29" s="421"/>
      <c r="BS29" s="421"/>
      <c r="BT29" s="421"/>
      <c r="BU29" s="421"/>
      <c r="BV29" s="421"/>
      <c r="BW29" s="592"/>
      <c r="BX29" s="420"/>
      <c r="BY29" s="421"/>
      <c r="BZ29" s="421"/>
      <c r="CA29" s="421"/>
      <c r="CB29" s="421"/>
      <c r="CC29" s="165"/>
      <c r="CD29" s="644"/>
      <c r="CE29" s="644"/>
      <c r="CF29" s="526"/>
      <c r="CG29" s="2"/>
    </row>
    <row r="30" spans="1:85" ht="11.25" customHeight="1" x14ac:dyDescent="0.15">
      <c r="A30" s="40"/>
      <c r="B30" s="488"/>
      <c r="C30" s="276"/>
      <c r="D30" s="87"/>
      <c r="E30" s="114"/>
      <c r="F30" s="327"/>
      <c r="G30" s="328"/>
      <c r="H30" s="332"/>
      <c r="I30" s="332"/>
      <c r="J30" s="332"/>
      <c r="K30" s="332"/>
      <c r="L30" s="332"/>
      <c r="M30" s="332"/>
      <c r="N30" s="332"/>
      <c r="O30" s="332"/>
      <c r="P30" s="332"/>
      <c r="Q30" s="332"/>
      <c r="R30" s="332"/>
      <c r="S30" s="332"/>
      <c r="T30" s="332"/>
      <c r="U30" s="332"/>
      <c r="V30" s="335"/>
      <c r="W30" s="335"/>
      <c r="X30" s="337"/>
      <c r="Y30" s="338"/>
      <c r="Z30" s="338"/>
      <c r="AA30" s="338"/>
      <c r="AB30" s="338"/>
      <c r="AC30" s="338"/>
      <c r="AD30" s="338"/>
      <c r="AE30" s="338"/>
      <c r="AF30" s="338"/>
      <c r="AG30" s="338"/>
      <c r="AH30" s="338"/>
      <c r="AI30" s="339"/>
      <c r="AJ30" s="412" t="str">
        <f>IF(CM77=1,"明治",IF(CM77=2,"大正",IF(CM77=3,"昭和",IF(CM77=4,"平成",""))))</f>
        <v/>
      </c>
      <c r="AK30" s="413"/>
      <c r="AL30" s="413"/>
      <c r="AM30" s="413"/>
      <c r="AN30" s="398">
        <v>0</v>
      </c>
      <c r="AO30" s="398"/>
      <c r="AP30" s="413" t="s">
        <v>8</v>
      </c>
      <c r="AQ30" s="398">
        <v>0</v>
      </c>
      <c r="AR30" s="398"/>
      <c r="AS30" s="413" t="s">
        <v>8</v>
      </c>
      <c r="AT30" s="398">
        <v>0</v>
      </c>
      <c r="AU30" s="443"/>
      <c r="AV30" s="445" t="str">
        <f>IF(CO86=TRUE,"☑","□")</f>
        <v>□</v>
      </c>
      <c r="AW30" s="73"/>
      <c r="AX30" s="447" t="s">
        <v>113</v>
      </c>
      <c r="AY30" s="447"/>
      <c r="AZ30" s="447"/>
      <c r="BA30" s="447"/>
      <c r="BB30" s="448"/>
      <c r="BC30" s="451"/>
      <c r="BD30" s="452"/>
      <c r="BE30" s="452"/>
      <c r="BF30" s="452"/>
      <c r="BG30" s="469" t="s">
        <v>9</v>
      </c>
      <c r="BH30" s="552"/>
      <c r="BI30" s="553"/>
      <c r="BJ30" s="553"/>
      <c r="BK30" s="553"/>
      <c r="BL30" s="553"/>
      <c r="BM30" s="553"/>
      <c r="BN30" s="554"/>
      <c r="BO30" s="420"/>
      <c r="BP30" s="421"/>
      <c r="BQ30" s="421"/>
      <c r="BR30" s="421"/>
      <c r="BS30" s="421"/>
      <c r="BT30" s="421"/>
      <c r="BU30" s="421"/>
      <c r="BV30" s="421"/>
      <c r="BW30" s="592"/>
      <c r="BX30" s="420"/>
      <c r="BY30" s="421"/>
      <c r="BZ30" s="421"/>
      <c r="CA30" s="421"/>
      <c r="CB30" s="421"/>
      <c r="CC30" s="165"/>
      <c r="CD30" s="644"/>
      <c r="CE30" s="644"/>
      <c r="CF30" s="526"/>
      <c r="CG30" s="2"/>
    </row>
    <row r="31" spans="1:85" ht="11.25" customHeight="1" x14ac:dyDescent="0.15">
      <c r="A31" s="40"/>
      <c r="B31" s="488"/>
      <c r="C31" s="276"/>
      <c r="D31" s="87"/>
      <c r="E31" s="114"/>
      <c r="F31" s="327"/>
      <c r="G31" s="328"/>
      <c r="H31" s="333"/>
      <c r="I31" s="333"/>
      <c r="J31" s="333"/>
      <c r="K31" s="333"/>
      <c r="L31" s="333"/>
      <c r="M31" s="333"/>
      <c r="N31" s="333"/>
      <c r="O31" s="333"/>
      <c r="P31" s="333"/>
      <c r="Q31" s="333"/>
      <c r="R31" s="333"/>
      <c r="S31" s="333"/>
      <c r="T31" s="333"/>
      <c r="U31" s="333"/>
      <c r="V31" s="336"/>
      <c r="W31" s="336"/>
      <c r="X31" s="340"/>
      <c r="Y31" s="341"/>
      <c r="Z31" s="341"/>
      <c r="AA31" s="341"/>
      <c r="AB31" s="341"/>
      <c r="AC31" s="341"/>
      <c r="AD31" s="341"/>
      <c r="AE31" s="341"/>
      <c r="AF31" s="341"/>
      <c r="AG31" s="341"/>
      <c r="AH31" s="341"/>
      <c r="AI31" s="342"/>
      <c r="AJ31" s="414"/>
      <c r="AK31" s="415"/>
      <c r="AL31" s="415"/>
      <c r="AM31" s="415"/>
      <c r="AN31" s="399"/>
      <c r="AO31" s="399"/>
      <c r="AP31" s="415"/>
      <c r="AQ31" s="399"/>
      <c r="AR31" s="399"/>
      <c r="AS31" s="415"/>
      <c r="AT31" s="399"/>
      <c r="AU31" s="444"/>
      <c r="AV31" s="446"/>
      <c r="AW31" s="75"/>
      <c r="AX31" s="449"/>
      <c r="AY31" s="449"/>
      <c r="AZ31" s="449"/>
      <c r="BA31" s="449"/>
      <c r="BB31" s="450"/>
      <c r="BC31" s="453"/>
      <c r="BD31" s="454"/>
      <c r="BE31" s="454"/>
      <c r="BF31" s="454"/>
      <c r="BG31" s="299"/>
      <c r="BH31" s="466"/>
      <c r="BI31" s="467"/>
      <c r="BJ31" s="467"/>
      <c r="BK31" s="467"/>
      <c r="BL31" s="467"/>
      <c r="BM31" s="467"/>
      <c r="BN31" s="468"/>
      <c r="BO31" s="422"/>
      <c r="BP31" s="423"/>
      <c r="BQ31" s="423"/>
      <c r="BR31" s="423"/>
      <c r="BS31" s="423"/>
      <c r="BT31" s="423"/>
      <c r="BU31" s="423"/>
      <c r="BV31" s="423"/>
      <c r="BW31" s="593"/>
      <c r="BX31" s="422"/>
      <c r="BY31" s="423"/>
      <c r="BZ31" s="423"/>
      <c r="CA31" s="423"/>
      <c r="CB31" s="423"/>
      <c r="CC31" s="165"/>
      <c r="CD31" s="644"/>
      <c r="CE31" s="644"/>
      <c r="CF31" s="526"/>
      <c r="CG31" s="2"/>
    </row>
    <row r="32" spans="1:85" ht="11.25" customHeight="1" x14ac:dyDescent="0.15">
      <c r="A32" s="40"/>
      <c r="B32" s="488"/>
      <c r="C32" s="276"/>
      <c r="D32" s="87"/>
      <c r="E32" s="116"/>
      <c r="F32" s="327">
        <v>4</v>
      </c>
      <c r="G32" s="328"/>
      <c r="H32" s="312"/>
      <c r="I32" s="312"/>
      <c r="J32" s="312"/>
      <c r="K32" s="312"/>
      <c r="L32" s="312"/>
      <c r="M32" s="312"/>
      <c r="N32" s="312"/>
      <c r="O32" s="312"/>
      <c r="P32" s="312"/>
      <c r="Q32" s="312"/>
      <c r="R32" s="312"/>
      <c r="S32" s="312"/>
      <c r="T32" s="312"/>
      <c r="U32" s="312"/>
      <c r="V32" s="312"/>
      <c r="W32" s="312"/>
      <c r="X32" s="343" t="str">
        <f>IF(V33&lt;=0,"",IF((LEN(V33)-11&lt;=0),"0",MID(V33,LEN(V33)-11,1)))</f>
        <v/>
      </c>
      <c r="Y32" s="321"/>
      <c r="Z32" s="321" t="str">
        <f>IF(V33&lt;=0,"",IF((LEN(V33)-10&lt;=0),"0",MID(V33,LEN(V33)-10,1)))</f>
        <v/>
      </c>
      <c r="AA32" s="321"/>
      <c r="AB32" s="321" t="str">
        <f>IF(V33&lt;=0,"",IF((LEN(V33)-9&lt;=0),"0",MID(V33,LEN(V33)-9,1)))</f>
        <v/>
      </c>
      <c r="AC32" s="321"/>
      <c r="AD32" s="321" t="str">
        <f>IF(V33&lt;=0,"",IF((LEN(V33)-8&lt;=0),"0",MID(V33,LEN(V33)-8,1)))</f>
        <v/>
      </c>
      <c r="AE32" s="321"/>
      <c r="AF32" s="321" t="str">
        <f>IF(V33&lt;=0,"",IF((LEN(V33)-7&lt;=0),"0",MID(V33,LEN(V33)-7,1)))</f>
        <v/>
      </c>
      <c r="AG32" s="321"/>
      <c r="AH32" s="321" t="str">
        <f>IF(V33&lt;=0,"",IF((LEN(V33)-6&lt;=0),"0",MID(V33,LEN(V33)-6,1)))</f>
        <v/>
      </c>
      <c r="AI32" s="321"/>
      <c r="AJ32" s="321" t="str">
        <f>IF(V33&lt;=0,"",IF((LEN(V33)-5&lt;=0),"0",MID(V33,LEN(V33)-5,1)))</f>
        <v/>
      </c>
      <c r="AK32" s="321"/>
      <c r="AL32" s="321" t="str">
        <f>IF(V33&lt;=0,"",IF((LEN(V33)-4&lt;=0),"0",MID(V33,LEN(V33)-4,1)))</f>
        <v/>
      </c>
      <c r="AM32" s="321"/>
      <c r="AN32" s="321" t="str">
        <f>IF(V33&lt;=0,"",IF((LEN(V33)-3&lt;=0),"0",MID(V33,LEN(V33)-3,1)))</f>
        <v/>
      </c>
      <c r="AO32" s="321"/>
      <c r="AP32" s="321" t="str">
        <f>IF(V33&lt;=0,"",IF((LEN(V33)-2&lt;=0),"0",MID(V33,LEN(V33)-2,1)))</f>
        <v/>
      </c>
      <c r="AQ32" s="321"/>
      <c r="AR32" s="321" t="str">
        <f>IF(V33&lt;=0,"",IF((LEN(V33)-1&lt;=0),"0",MID(V33,LEN(V33)-1,1)))</f>
        <v/>
      </c>
      <c r="AS32" s="321"/>
      <c r="AT32" s="321" t="str">
        <f>IF(V33&lt;&gt;0,RIGHT(V33,1),"")</f>
        <v/>
      </c>
      <c r="AU32" s="473"/>
      <c r="AV32" s="152" t="str">
        <f>IF(CM87=TRUE,"☑","□")</f>
        <v>□</v>
      </c>
      <c r="AW32" s="73"/>
      <c r="AX32" s="470" t="s">
        <v>112</v>
      </c>
      <c r="AY32" s="447"/>
      <c r="AZ32" s="447"/>
      <c r="BA32" s="447"/>
      <c r="BB32" s="448"/>
      <c r="BC32" s="451"/>
      <c r="BD32" s="452"/>
      <c r="BE32" s="452"/>
      <c r="BF32" s="452"/>
      <c r="BG32" s="172"/>
      <c r="BH32" s="546" t="s">
        <v>189</v>
      </c>
      <c r="BI32" s="547"/>
      <c r="BJ32" s="547"/>
      <c r="BK32" s="547"/>
      <c r="BL32" s="547"/>
      <c r="BM32" s="547"/>
      <c r="BN32" s="548"/>
      <c r="BO32" s="420"/>
      <c r="BP32" s="421"/>
      <c r="BQ32" s="421"/>
      <c r="BR32" s="421"/>
      <c r="BS32" s="421"/>
      <c r="BT32" s="421"/>
      <c r="BU32" s="421"/>
      <c r="BV32" s="421"/>
      <c r="BW32" s="592"/>
      <c r="BX32" s="418"/>
      <c r="BY32" s="419"/>
      <c r="BZ32" s="419"/>
      <c r="CA32" s="419"/>
      <c r="CB32" s="419"/>
      <c r="CC32" s="165"/>
      <c r="CD32" s="644"/>
      <c r="CE32" s="644"/>
      <c r="CF32" s="526"/>
      <c r="CG32" s="2"/>
    </row>
    <row r="33" spans="1:85" ht="11.25" customHeight="1" x14ac:dyDescent="0.15">
      <c r="A33" s="40"/>
      <c r="B33" s="488"/>
      <c r="C33" s="276"/>
      <c r="D33" s="87"/>
      <c r="E33" s="114"/>
      <c r="F33" s="327"/>
      <c r="G33" s="328"/>
      <c r="H33" s="331"/>
      <c r="I33" s="331"/>
      <c r="J33" s="331"/>
      <c r="K33" s="331"/>
      <c r="L33" s="331"/>
      <c r="M33" s="331"/>
      <c r="N33" s="331"/>
      <c r="O33" s="331"/>
      <c r="P33" s="331"/>
      <c r="Q33" s="331"/>
      <c r="R33" s="331"/>
      <c r="S33" s="331"/>
      <c r="T33" s="331"/>
      <c r="U33" s="331"/>
      <c r="V33" s="334">
        <v>0</v>
      </c>
      <c r="W33" s="334"/>
      <c r="X33" s="344"/>
      <c r="Y33" s="322"/>
      <c r="Z33" s="322"/>
      <c r="AA33" s="322"/>
      <c r="AB33" s="322"/>
      <c r="AC33" s="322"/>
      <c r="AD33" s="322"/>
      <c r="AE33" s="322"/>
      <c r="AF33" s="322"/>
      <c r="AG33" s="322"/>
      <c r="AH33" s="322"/>
      <c r="AI33" s="322"/>
      <c r="AJ33" s="322"/>
      <c r="AK33" s="322"/>
      <c r="AL33" s="322"/>
      <c r="AM33" s="322"/>
      <c r="AN33" s="322"/>
      <c r="AO33" s="322"/>
      <c r="AP33" s="322"/>
      <c r="AQ33" s="322"/>
      <c r="AR33" s="322"/>
      <c r="AS33" s="322"/>
      <c r="AT33" s="322"/>
      <c r="AU33" s="474"/>
      <c r="AV33" s="153" t="str">
        <f>IF(CN87=TRUE,"☑","□")</f>
        <v>□</v>
      </c>
      <c r="AW33" s="74"/>
      <c r="AX33" s="471"/>
      <c r="AY33" s="471"/>
      <c r="AZ33" s="471"/>
      <c r="BA33" s="471"/>
      <c r="BB33" s="472"/>
      <c r="BC33" s="451"/>
      <c r="BD33" s="452"/>
      <c r="BE33" s="452"/>
      <c r="BF33" s="452"/>
      <c r="BG33" s="172"/>
      <c r="BH33" s="549"/>
      <c r="BI33" s="550"/>
      <c r="BJ33" s="550"/>
      <c r="BK33" s="550"/>
      <c r="BL33" s="550"/>
      <c r="BM33" s="550"/>
      <c r="BN33" s="551"/>
      <c r="BO33" s="420"/>
      <c r="BP33" s="421"/>
      <c r="BQ33" s="421"/>
      <c r="BR33" s="421"/>
      <c r="BS33" s="421"/>
      <c r="BT33" s="421"/>
      <c r="BU33" s="421"/>
      <c r="BV33" s="421"/>
      <c r="BW33" s="592"/>
      <c r="BX33" s="420"/>
      <c r="BY33" s="421"/>
      <c r="BZ33" s="421"/>
      <c r="CA33" s="421"/>
      <c r="CB33" s="421"/>
      <c r="CC33" s="165"/>
      <c r="CD33" s="644"/>
      <c r="CE33" s="644"/>
      <c r="CF33" s="526"/>
      <c r="CG33" s="2"/>
    </row>
    <row r="34" spans="1:85" ht="11.25" customHeight="1" x14ac:dyDescent="0.15">
      <c r="A34" s="40"/>
      <c r="B34" s="488"/>
      <c r="C34" s="276"/>
      <c r="D34" s="87"/>
      <c r="E34" s="114"/>
      <c r="F34" s="327"/>
      <c r="G34" s="328"/>
      <c r="H34" s="332"/>
      <c r="I34" s="332"/>
      <c r="J34" s="332"/>
      <c r="K34" s="332"/>
      <c r="L34" s="332"/>
      <c r="M34" s="332"/>
      <c r="N34" s="332"/>
      <c r="O34" s="332"/>
      <c r="P34" s="332"/>
      <c r="Q34" s="332"/>
      <c r="R34" s="332"/>
      <c r="S34" s="332"/>
      <c r="T34" s="332"/>
      <c r="U34" s="332"/>
      <c r="V34" s="335"/>
      <c r="W34" s="335"/>
      <c r="X34" s="337"/>
      <c r="Y34" s="338"/>
      <c r="Z34" s="338"/>
      <c r="AA34" s="338"/>
      <c r="AB34" s="338"/>
      <c r="AC34" s="338"/>
      <c r="AD34" s="338"/>
      <c r="AE34" s="338"/>
      <c r="AF34" s="338"/>
      <c r="AG34" s="338"/>
      <c r="AH34" s="338"/>
      <c r="AI34" s="339"/>
      <c r="AJ34" s="412" t="str">
        <f>IF(CM78=1,"明治",IF(CM78=2,"大正",IF(CM78=3,"昭和",IF(CM78=4,"平成",""))))</f>
        <v/>
      </c>
      <c r="AK34" s="413"/>
      <c r="AL34" s="413"/>
      <c r="AM34" s="413"/>
      <c r="AN34" s="398">
        <v>0</v>
      </c>
      <c r="AO34" s="398"/>
      <c r="AP34" s="413" t="s">
        <v>8</v>
      </c>
      <c r="AQ34" s="398">
        <v>0</v>
      </c>
      <c r="AR34" s="398"/>
      <c r="AS34" s="413" t="s">
        <v>8</v>
      </c>
      <c r="AT34" s="398">
        <v>0</v>
      </c>
      <c r="AU34" s="443"/>
      <c r="AV34" s="445" t="str">
        <f>IF(CO87=TRUE,"☑","□")</f>
        <v>□</v>
      </c>
      <c r="AW34" s="73"/>
      <c r="AX34" s="447" t="s">
        <v>113</v>
      </c>
      <c r="AY34" s="447"/>
      <c r="AZ34" s="447"/>
      <c r="BA34" s="447"/>
      <c r="BB34" s="448"/>
      <c r="BC34" s="451"/>
      <c r="BD34" s="452"/>
      <c r="BE34" s="452"/>
      <c r="BF34" s="452"/>
      <c r="BG34" s="469" t="s">
        <v>9</v>
      </c>
      <c r="BH34" s="552"/>
      <c r="BI34" s="553"/>
      <c r="BJ34" s="553"/>
      <c r="BK34" s="553"/>
      <c r="BL34" s="553"/>
      <c r="BM34" s="553"/>
      <c r="BN34" s="554"/>
      <c r="BO34" s="420"/>
      <c r="BP34" s="421"/>
      <c r="BQ34" s="421"/>
      <c r="BR34" s="421"/>
      <c r="BS34" s="421"/>
      <c r="BT34" s="421"/>
      <c r="BU34" s="421"/>
      <c r="BV34" s="421"/>
      <c r="BW34" s="592"/>
      <c r="BX34" s="420"/>
      <c r="BY34" s="421"/>
      <c r="BZ34" s="421"/>
      <c r="CA34" s="421"/>
      <c r="CB34" s="421"/>
      <c r="CC34" s="165"/>
      <c r="CD34" s="644"/>
      <c r="CE34" s="644"/>
      <c r="CF34" s="526"/>
      <c r="CG34" s="2"/>
    </row>
    <row r="35" spans="1:85" ht="11.25" customHeight="1" x14ac:dyDescent="0.15">
      <c r="A35" s="40"/>
      <c r="B35" s="488"/>
      <c r="C35" s="276"/>
      <c r="D35" s="47"/>
      <c r="E35" s="115"/>
      <c r="F35" s="327"/>
      <c r="G35" s="328"/>
      <c r="H35" s="333"/>
      <c r="I35" s="333"/>
      <c r="J35" s="333"/>
      <c r="K35" s="333"/>
      <c r="L35" s="333"/>
      <c r="M35" s="333"/>
      <c r="N35" s="333"/>
      <c r="O35" s="333"/>
      <c r="P35" s="333"/>
      <c r="Q35" s="333"/>
      <c r="R35" s="333"/>
      <c r="S35" s="333"/>
      <c r="T35" s="333"/>
      <c r="U35" s="333"/>
      <c r="V35" s="336"/>
      <c r="W35" s="336"/>
      <c r="X35" s="340"/>
      <c r="Y35" s="341"/>
      <c r="Z35" s="341"/>
      <c r="AA35" s="341"/>
      <c r="AB35" s="341"/>
      <c r="AC35" s="341"/>
      <c r="AD35" s="341"/>
      <c r="AE35" s="341"/>
      <c r="AF35" s="341"/>
      <c r="AG35" s="341"/>
      <c r="AH35" s="341"/>
      <c r="AI35" s="342"/>
      <c r="AJ35" s="414"/>
      <c r="AK35" s="415"/>
      <c r="AL35" s="415"/>
      <c r="AM35" s="415"/>
      <c r="AN35" s="399"/>
      <c r="AO35" s="399"/>
      <c r="AP35" s="415"/>
      <c r="AQ35" s="399"/>
      <c r="AR35" s="399"/>
      <c r="AS35" s="415"/>
      <c r="AT35" s="399"/>
      <c r="AU35" s="444"/>
      <c r="AV35" s="446"/>
      <c r="AW35" s="75"/>
      <c r="AX35" s="449"/>
      <c r="AY35" s="449"/>
      <c r="AZ35" s="449"/>
      <c r="BA35" s="449"/>
      <c r="BB35" s="450"/>
      <c r="BC35" s="453"/>
      <c r="BD35" s="454"/>
      <c r="BE35" s="454"/>
      <c r="BF35" s="454"/>
      <c r="BG35" s="469"/>
      <c r="BH35" s="466"/>
      <c r="BI35" s="467"/>
      <c r="BJ35" s="467"/>
      <c r="BK35" s="467"/>
      <c r="BL35" s="467"/>
      <c r="BM35" s="467"/>
      <c r="BN35" s="468"/>
      <c r="BO35" s="422"/>
      <c r="BP35" s="423"/>
      <c r="BQ35" s="423"/>
      <c r="BR35" s="423"/>
      <c r="BS35" s="423"/>
      <c r="BT35" s="423"/>
      <c r="BU35" s="423"/>
      <c r="BV35" s="423"/>
      <c r="BW35" s="593"/>
      <c r="BX35" s="422"/>
      <c r="BY35" s="423"/>
      <c r="BZ35" s="423"/>
      <c r="CA35" s="423"/>
      <c r="CB35" s="423"/>
      <c r="CC35" s="165"/>
      <c r="CD35" s="644"/>
      <c r="CE35" s="644"/>
      <c r="CF35" s="526"/>
      <c r="CG35" s="2"/>
    </row>
    <row r="36" spans="1:85" ht="3" customHeight="1" x14ac:dyDescent="0.15">
      <c r="A36" s="40"/>
      <c r="B36" s="488"/>
      <c r="C36" s="300" t="s">
        <v>11</v>
      </c>
      <c r="D36" s="290" t="s">
        <v>143</v>
      </c>
      <c r="E36" s="291"/>
      <c r="F36" s="424" t="str">
        <f>IF(CM89=TRUE,"☑","□")</f>
        <v>□</v>
      </c>
      <c r="G36" s="425"/>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462" t="s">
        <v>149</v>
      </c>
      <c r="AW36" s="463"/>
      <c r="AX36" s="463"/>
      <c r="AY36" s="463"/>
      <c r="AZ36" s="463"/>
      <c r="BA36" s="463"/>
      <c r="BB36" s="463"/>
      <c r="BC36" s="463"/>
      <c r="BD36" s="463"/>
      <c r="BE36" s="463"/>
      <c r="BF36" s="456" t="s">
        <v>148</v>
      </c>
      <c r="BG36" s="456"/>
      <c r="BH36" s="456"/>
      <c r="BI36" s="456"/>
      <c r="BJ36" s="456"/>
      <c r="BK36" s="456"/>
      <c r="BL36" s="456"/>
      <c r="BM36" s="456"/>
      <c r="BN36" s="456"/>
      <c r="BO36" s="456"/>
      <c r="BP36" s="456"/>
      <c r="BQ36" s="456"/>
      <c r="BR36" s="456"/>
      <c r="BS36" s="456"/>
      <c r="BT36" s="456"/>
      <c r="BU36" s="456"/>
      <c r="BV36" s="456"/>
      <c r="BW36" s="457"/>
      <c r="BX36" s="455" t="s">
        <v>49</v>
      </c>
      <c r="BY36" s="455"/>
      <c r="BZ36" s="455"/>
      <c r="CA36" s="455"/>
      <c r="CB36" s="455"/>
      <c r="CC36" s="164"/>
      <c r="CD36" s="644"/>
      <c r="CE36" s="644"/>
      <c r="CF36" s="526"/>
      <c r="CG36" s="2"/>
    </row>
    <row r="37" spans="1:85" ht="8.25" customHeight="1" x14ac:dyDescent="0.15">
      <c r="A37" s="40"/>
      <c r="B37" s="488"/>
      <c r="C37" s="276"/>
      <c r="D37" s="292"/>
      <c r="E37" s="293"/>
      <c r="F37" s="426"/>
      <c r="G37" s="427"/>
      <c r="H37" s="376" t="s">
        <v>76</v>
      </c>
      <c r="I37" s="376"/>
      <c r="J37" s="376"/>
      <c r="K37" s="376"/>
      <c r="L37" s="377"/>
      <c r="M37" s="378" t="s">
        <v>77</v>
      </c>
      <c r="N37" s="379"/>
      <c r="O37" s="379"/>
      <c r="P37" s="379"/>
      <c r="Q37" s="382" t="s">
        <v>12</v>
      </c>
      <c r="R37" s="382"/>
      <c r="S37" s="382"/>
      <c r="T37" s="383"/>
      <c r="U37" s="386" t="s">
        <v>13</v>
      </c>
      <c r="V37" s="387"/>
      <c r="W37" s="387"/>
      <c r="X37" s="387"/>
      <c r="Y37" s="387"/>
      <c r="Z37" s="388"/>
      <c r="AA37" s="392" t="s">
        <v>75</v>
      </c>
      <c r="AB37" s="393"/>
      <c r="AC37" s="393"/>
      <c r="AD37" s="393"/>
      <c r="AE37" s="393"/>
      <c r="AF37" s="394"/>
      <c r="AG37" s="386" t="s">
        <v>37</v>
      </c>
      <c r="AH37" s="387"/>
      <c r="AI37" s="387"/>
      <c r="AJ37" s="387"/>
      <c r="AK37" s="387"/>
      <c r="AL37" s="387"/>
      <c r="AM37" s="388"/>
      <c r="AN37" s="365" t="str">
        <f>IF(CM90=TRUE,"☑","□")</f>
        <v>□</v>
      </c>
      <c r="AO37" s="366"/>
      <c r="AP37" s="367" t="s">
        <v>108</v>
      </c>
      <c r="AQ37" s="367"/>
      <c r="AR37" s="367"/>
      <c r="AS37" s="367"/>
      <c r="AT37" s="367"/>
      <c r="AU37" s="105"/>
      <c r="AV37" s="464"/>
      <c r="AW37" s="465"/>
      <c r="AX37" s="465"/>
      <c r="AY37" s="465"/>
      <c r="AZ37" s="465"/>
      <c r="BA37" s="465"/>
      <c r="BB37" s="465"/>
      <c r="BC37" s="465"/>
      <c r="BD37" s="465"/>
      <c r="BE37" s="465"/>
      <c r="BF37" s="458"/>
      <c r="BG37" s="458"/>
      <c r="BH37" s="458"/>
      <c r="BI37" s="458"/>
      <c r="BJ37" s="458"/>
      <c r="BK37" s="458"/>
      <c r="BL37" s="458"/>
      <c r="BM37" s="458"/>
      <c r="BN37" s="458"/>
      <c r="BO37" s="458"/>
      <c r="BP37" s="458"/>
      <c r="BQ37" s="458"/>
      <c r="BR37" s="458"/>
      <c r="BS37" s="458"/>
      <c r="BT37" s="458"/>
      <c r="BU37" s="458"/>
      <c r="BV37" s="458"/>
      <c r="BW37" s="459"/>
      <c r="BX37" s="298"/>
      <c r="BY37" s="298"/>
      <c r="BZ37" s="298"/>
      <c r="CA37" s="298"/>
      <c r="CB37" s="298"/>
      <c r="CC37" s="164"/>
      <c r="CD37" s="644"/>
      <c r="CE37" s="644"/>
      <c r="CF37" s="526"/>
      <c r="CG37" s="2"/>
    </row>
    <row r="38" spans="1:85" ht="8.25" customHeight="1" x14ac:dyDescent="0.15">
      <c r="A38" s="40"/>
      <c r="B38" s="488"/>
      <c r="C38" s="276"/>
      <c r="D38" s="292"/>
      <c r="E38" s="293"/>
      <c r="F38" s="81"/>
      <c r="G38" s="82"/>
      <c r="H38" s="78"/>
      <c r="I38" s="78"/>
      <c r="J38" s="78"/>
      <c r="K38" s="78"/>
      <c r="L38" s="79"/>
      <c r="M38" s="380"/>
      <c r="N38" s="381"/>
      <c r="O38" s="381"/>
      <c r="P38" s="381"/>
      <c r="Q38" s="384"/>
      <c r="R38" s="384"/>
      <c r="S38" s="384"/>
      <c r="T38" s="385"/>
      <c r="U38" s="389"/>
      <c r="V38" s="390"/>
      <c r="W38" s="390"/>
      <c r="X38" s="390"/>
      <c r="Y38" s="390"/>
      <c r="Z38" s="391"/>
      <c r="AA38" s="395"/>
      <c r="AB38" s="396"/>
      <c r="AC38" s="396"/>
      <c r="AD38" s="396"/>
      <c r="AE38" s="396"/>
      <c r="AF38" s="397"/>
      <c r="AG38" s="389"/>
      <c r="AH38" s="390"/>
      <c r="AI38" s="390"/>
      <c r="AJ38" s="390"/>
      <c r="AK38" s="390"/>
      <c r="AL38" s="390"/>
      <c r="AM38" s="391"/>
      <c r="AN38" s="365"/>
      <c r="AO38" s="366"/>
      <c r="AP38" s="367"/>
      <c r="AQ38" s="367"/>
      <c r="AR38" s="367"/>
      <c r="AS38" s="367"/>
      <c r="AT38" s="367"/>
      <c r="AU38" s="105"/>
      <c r="AV38" s="403"/>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c r="BS38" s="404"/>
      <c r="BT38" s="404"/>
      <c r="BU38" s="404"/>
      <c r="BV38" s="404"/>
      <c r="BW38" s="405"/>
      <c r="BX38" s="679">
        <v>0</v>
      </c>
      <c r="BY38" s="680"/>
      <c r="BZ38" s="680"/>
      <c r="CA38" s="680"/>
      <c r="CB38" s="680"/>
      <c r="CC38" s="166"/>
      <c r="CD38" s="644"/>
      <c r="CE38" s="644"/>
      <c r="CF38" s="526"/>
      <c r="CG38" s="2"/>
    </row>
    <row r="39" spans="1:85" ht="8.4499999999999993" customHeight="1" x14ac:dyDescent="0.15">
      <c r="A39" s="40"/>
      <c r="B39" s="488"/>
      <c r="C39" s="276"/>
      <c r="D39" s="292"/>
      <c r="E39" s="293"/>
      <c r="F39" s="81"/>
      <c r="G39" s="82"/>
      <c r="H39" s="82"/>
      <c r="I39" s="82"/>
      <c r="J39" s="82"/>
      <c r="K39" s="82"/>
      <c r="L39" s="83"/>
      <c r="M39" s="353" t="s">
        <v>14</v>
      </c>
      <c r="N39" s="354"/>
      <c r="O39" s="354"/>
      <c r="P39" s="354"/>
      <c r="Q39" s="354"/>
      <c r="R39" s="354"/>
      <c r="S39" s="354"/>
      <c r="T39" s="355"/>
      <c r="U39" s="359"/>
      <c r="V39" s="360"/>
      <c r="W39" s="360"/>
      <c r="X39" s="360"/>
      <c r="Y39" s="360"/>
      <c r="Z39" s="361"/>
      <c r="AA39" s="359"/>
      <c r="AB39" s="360"/>
      <c r="AC39" s="360"/>
      <c r="AD39" s="360"/>
      <c r="AE39" s="360"/>
      <c r="AF39" s="361"/>
      <c r="AG39" s="439"/>
      <c r="AH39" s="440"/>
      <c r="AI39" s="435" t="s">
        <v>73</v>
      </c>
      <c r="AJ39" s="433"/>
      <c r="AK39" s="433"/>
      <c r="AL39" s="435" t="s">
        <v>59</v>
      </c>
      <c r="AM39" s="436"/>
      <c r="AN39" s="365" t="str">
        <f>IF(CM91=TRUE,"☑","□")</f>
        <v>□</v>
      </c>
      <c r="AO39" s="366"/>
      <c r="AP39" s="367" t="s">
        <v>142</v>
      </c>
      <c r="AQ39" s="367"/>
      <c r="AR39" s="367"/>
      <c r="AS39" s="367"/>
      <c r="AT39" s="367"/>
      <c r="AU39" s="106"/>
      <c r="AV39" s="406"/>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8"/>
      <c r="BX39" s="681"/>
      <c r="BY39" s="682"/>
      <c r="BZ39" s="682"/>
      <c r="CA39" s="682"/>
      <c r="CB39" s="682"/>
      <c r="CC39" s="166"/>
      <c r="CD39" s="644"/>
      <c r="CE39" s="644"/>
      <c r="CF39" s="526"/>
      <c r="CG39" s="2"/>
    </row>
    <row r="40" spans="1:85" ht="8.4499999999999993" customHeight="1" x14ac:dyDescent="0.15">
      <c r="A40" s="40"/>
      <c r="B40" s="488"/>
      <c r="C40" s="276"/>
      <c r="D40" s="292"/>
      <c r="E40" s="293"/>
      <c r="F40" s="58"/>
      <c r="G40" s="48"/>
      <c r="H40" s="48"/>
      <c r="I40" s="48"/>
      <c r="J40" s="48"/>
      <c r="K40" s="48"/>
      <c r="L40" s="48"/>
      <c r="M40" s="356"/>
      <c r="N40" s="357"/>
      <c r="O40" s="357"/>
      <c r="P40" s="357"/>
      <c r="Q40" s="357"/>
      <c r="R40" s="357"/>
      <c r="S40" s="357"/>
      <c r="T40" s="358"/>
      <c r="U40" s="362"/>
      <c r="V40" s="363"/>
      <c r="W40" s="363"/>
      <c r="X40" s="363"/>
      <c r="Y40" s="363"/>
      <c r="Z40" s="364"/>
      <c r="AA40" s="362"/>
      <c r="AB40" s="363"/>
      <c r="AC40" s="363"/>
      <c r="AD40" s="363"/>
      <c r="AE40" s="363"/>
      <c r="AF40" s="364"/>
      <c r="AG40" s="441"/>
      <c r="AH40" s="442"/>
      <c r="AI40" s="437"/>
      <c r="AJ40" s="434"/>
      <c r="AK40" s="434"/>
      <c r="AL40" s="437"/>
      <c r="AM40" s="438"/>
      <c r="AN40" s="365"/>
      <c r="AO40" s="366"/>
      <c r="AP40" s="367"/>
      <c r="AQ40" s="367"/>
      <c r="AR40" s="367"/>
      <c r="AS40" s="367"/>
      <c r="AT40" s="367"/>
      <c r="AU40" s="106"/>
      <c r="AV40" s="409"/>
      <c r="AW40" s="410"/>
      <c r="AX40" s="410"/>
      <c r="AY40" s="410"/>
      <c r="AZ40" s="410"/>
      <c r="BA40" s="410"/>
      <c r="BB40" s="410"/>
      <c r="BC40" s="410"/>
      <c r="BD40" s="410"/>
      <c r="BE40" s="410"/>
      <c r="BF40" s="410"/>
      <c r="BG40" s="410"/>
      <c r="BH40" s="410"/>
      <c r="BI40" s="410"/>
      <c r="BJ40" s="410"/>
      <c r="BK40" s="410"/>
      <c r="BL40" s="410"/>
      <c r="BM40" s="410"/>
      <c r="BN40" s="410"/>
      <c r="BO40" s="410"/>
      <c r="BP40" s="410"/>
      <c r="BQ40" s="410"/>
      <c r="BR40" s="410"/>
      <c r="BS40" s="410"/>
      <c r="BT40" s="410"/>
      <c r="BU40" s="410"/>
      <c r="BV40" s="410"/>
      <c r="BW40" s="411"/>
      <c r="BX40" s="683"/>
      <c r="BY40" s="684"/>
      <c r="BZ40" s="684"/>
      <c r="CA40" s="684"/>
      <c r="CB40" s="684"/>
      <c r="CC40" s="166"/>
      <c r="CD40" s="644"/>
      <c r="CE40" s="644"/>
      <c r="CF40" s="526"/>
      <c r="CG40" s="2"/>
    </row>
    <row r="41" spans="1:85" ht="15.75" customHeight="1" x14ac:dyDescent="0.15">
      <c r="A41" s="40"/>
      <c r="B41" s="488"/>
      <c r="C41" s="276"/>
      <c r="D41" s="292"/>
      <c r="E41" s="293"/>
      <c r="F41" s="58"/>
      <c r="G41" s="48"/>
      <c r="H41" s="48"/>
      <c r="I41" s="48"/>
      <c r="J41" s="48"/>
      <c r="K41" s="48"/>
      <c r="L41" s="48"/>
      <c r="M41" s="356" t="s">
        <v>15</v>
      </c>
      <c r="N41" s="357"/>
      <c r="O41" s="357"/>
      <c r="P41" s="357"/>
      <c r="Q41" s="357"/>
      <c r="R41" s="357"/>
      <c r="S41" s="357"/>
      <c r="T41" s="357"/>
      <c r="U41" s="362"/>
      <c r="V41" s="363"/>
      <c r="W41" s="363"/>
      <c r="X41" s="363"/>
      <c r="Y41" s="363"/>
      <c r="Z41" s="364"/>
      <c r="AA41" s="362"/>
      <c r="AB41" s="363"/>
      <c r="AC41" s="363"/>
      <c r="AD41" s="363"/>
      <c r="AE41" s="363"/>
      <c r="AF41" s="364"/>
      <c r="AG41" s="428"/>
      <c r="AH41" s="429"/>
      <c r="AI41" s="173" t="s">
        <v>73</v>
      </c>
      <c r="AJ41" s="430"/>
      <c r="AK41" s="430"/>
      <c r="AL41" s="431" t="s">
        <v>59</v>
      </c>
      <c r="AM41" s="432"/>
      <c r="AN41" s="365" t="str">
        <f>IF(CM92=TRUE,"☑","□")</f>
        <v>□</v>
      </c>
      <c r="AO41" s="366"/>
      <c r="AP41" s="277" t="s">
        <v>144</v>
      </c>
      <c r="AQ41" s="277"/>
      <c r="AR41" s="277"/>
      <c r="AS41" s="277"/>
      <c r="AT41" s="277"/>
      <c r="AU41" s="105"/>
      <c r="AV41" s="668"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669"/>
      <c r="AX41" s="669"/>
      <c r="AY41" s="669"/>
      <c r="AZ41" s="669"/>
      <c r="BA41" s="669"/>
      <c r="BB41" s="669"/>
      <c r="BC41" s="669"/>
      <c r="BD41" s="669"/>
      <c r="BE41" s="669"/>
      <c r="BF41" s="669"/>
      <c r="BG41" s="669"/>
      <c r="BH41" s="669"/>
      <c r="BI41" s="669"/>
      <c r="BJ41" s="669"/>
      <c r="BK41" s="669"/>
      <c r="BL41" s="669"/>
      <c r="BM41" s="669"/>
      <c r="BN41" s="669"/>
      <c r="BO41" s="669"/>
      <c r="BP41" s="669"/>
      <c r="BQ41" s="669"/>
      <c r="BR41" s="669"/>
      <c r="BS41" s="669"/>
      <c r="BT41" s="669"/>
      <c r="BU41" s="669"/>
      <c r="BV41" s="669"/>
      <c r="BW41" s="669"/>
      <c r="BX41" s="669"/>
      <c r="BY41" s="669"/>
      <c r="BZ41" s="669"/>
      <c r="CA41" s="669"/>
      <c r="CB41" s="669"/>
      <c r="CC41" s="166"/>
      <c r="CD41" s="644"/>
      <c r="CE41" s="644"/>
      <c r="CF41" s="526"/>
      <c r="CG41" s="2"/>
    </row>
    <row r="42" spans="1:85" ht="15.75" customHeight="1" x14ac:dyDescent="0.15">
      <c r="A42" s="40"/>
      <c r="B42" s="488"/>
      <c r="C42" s="276"/>
      <c r="D42" s="292"/>
      <c r="E42" s="293"/>
      <c r="F42" s="58"/>
      <c r="G42" s="48"/>
      <c r="H42" s="48"/>
      <c r="I42" s="48"/>
      <c r="J42" s="48"/>
      <c r="K42" s="48"/>
      <c r="L42" s="48"/>
      <c r="M42" s="368" t="s">
        <v>16</v>
      </c>
      <c r="N42" s="369"/>
      <c r="O42" s="369"/>
      <c r="P42" s="369"/>
      <c r="Q42" s="369"/>
      <c r="R42" s="369"/>
      <c r="S42" s="369"/>
      <c r="T42" s="369"/>
      <c r="U42" s="370"/>
      <c r="V42" s="371"/>
      <c r="W42" s="371"/>
      <c r="X42" s="371"/>
      <c r="Y42" s="371"/>
      <c r="Z42" s="372"/>
      <c r="AA42" s="373"/>
      <c r="AB42" s="374"/>
      <c r="AC42" s="374"/>
      <c r="AD42" s="374"/>
      <c r="AE42" s="374"/>
      <c r="AF42" s="375"/>
      <c r="AG42" s="428"/>
      <c r="AH42" s="429"/>
      <c r="AI42" s="173" t="s">
        <v>73</v>
      </c>
      <c r="AJ42" s="430"/>
      <c r="AK42" s="430"/>
      <c r="AL42" s="431" t="s">
        <v>59</v>
      </c>
      <c r="AM42" s="432"/>
      <c r="AN42" s="158"/>
      <c r="AO42" s="155"/>
      <c r="AP42" s="155"/>
      <c r="AQ42" s="155"/>
      <c r="AR42" s="155"/>
      <c r="AS42" s="155"/>
      <c r="AT42" s="155"/>
      <c r="AU42" s="157"/>
      <c r="AV42" s="670"/>
      <c r="AW42" s="671"/>
      <c r="AX42" s="671"/>
      <c r="AY42" s="671"/>
      <c r="AZ42" s="671"/>
      <c r="BA42" s="671"/>
      <c r="BB42" s="671"/>
      <c r="BC42" s="671"/>
      <c r="BD42" s="671"/>
      <c r="BE42" s="671"/>
      <c r="BF42" s="671"/>
      <c r="BG42" s="671"/>
      <c r="BH42" s="671"/>
      <c r="BI42" s="671"/>
      <c r="BJ42" s="671"/>
      <c r="BK42" s="671"/>
      <c r="BL42" s="671"/>
      <c r="BM42" s="671"/>
      <c r="BN42" s="671"/>
      <c r="BO42" s="671"/>
      <c r="BP42" s="671"/>
      <c r="BQ42" s="671"/>
      <c r="BR42" s="671"/>
      <c r="BS42" s="671"/>
      <c r="BT42" s="671"/>
      <c r="BU42" s="671"/>
      <c r="BV42" s="671"/>
      <c r="BW42" s="671"/>
      <c r="BX42" s="671"/>
      <c r="BY42" s="671"/>
      <c r="BZ42" s="671"/>
      <c r="CA42" s="671"/>
      <c r="CB42" s="671"/>
      <c r="CC42" s="163"/>
      <c r="CD42" s="644"/>
      <c r="CE42" s="644"/>
      <c r="CF42" s="526"/>
      <c r="CG42" s="2"/>
    </row>
    <row r="43" spans="1:85" ht="12.75" customHeight="1" x14ac:dyDescent="0.15">
      <c r="A43" s="40"/>
      <c r="B43" s="488"/>
      <c r="C43" s="276"/>
      <c r="D43" s="292"/>
      <c r="E43" s="293"/>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670"/>
      <c r="AW43" s="671"/>
      <c r="AX43" s="671"/>
      <c r="AY43" s="671"/>
      <c r="AZ43" s="671"/>
      <c r="BA43" s="671"/>
      <c r="BB43" s="671"/>
      <c r="BC43" s="671"/>
      <c r="BD43" s="671"/>
      <c r="BE43" s="671"/>
      <c r="BF43" s="671"/>
      <c r="BG43" s="671"/>
      <c r="BH43" s="671"/>
      <c r="BI43" s="671"/>
      <c r="BJ43" s="671"/>
      <c r="BK43" s="671"/>
      <c r="BL43" s="671"/>
      <c r="BM43" s="671"/>
      <c r="BN43" s="671"/>
      <c r="BO43" s="671"/>
      <c r="BP43" s="671"/>
      <c r="BQ43" s="671"/>
      <c r="BR43" s="671"/>
      <c r="BS43" s="671"/>
      <c r="BT43" s="671"/>
      <c r="BU43" s="671"/>
      <c r="BV43" s="671"/>
      <c r="BW43" s="671"/>
      <c r="BX43" s="671"/>
      <c r="BY43" s="671"/>
      <c r="BZ43" s="671"/>
      <c r="CA43" s="671"/>
      <c r="CB43" s="671"/>
      <c r="CC43" s="163"/>
      <c r="CD43" s="644"/>
      <c r="CE43" s="644"/>
      <c r="CF43" s="40"/>
      <c r="CG43" s="2"/>
    </row>
    <row r="44" spans="1:85" ht="9.75" customHeight="1" x14ac:dyDescent="0.15">
      <c r="A44" s="40"/>
      <c r="B44" s="273" t="s">
        <v>17</v>
      </c>
      <c r="C44" s="274" t="s">
        <v>81</v>
      </c>
      <c r="D44" s="274"/>
      <c r="E44" s="275"/>
      <c r="F44" s="276" t="s">
        <v>105</v>
      </c>
      <c r="G44" s="277"/>
      <c r="H44" s="277"/>
      <c r="I44" s="277"/>
      <c r="J44" s="277"/>
      <c r="K44" s="277"/>
      <c r="L44" s="277"/>
      <c r="M44" s="277"/>
      <c r="N44" s="277"/>
      <c r="O44" s="277"/>
      <c r="P44" s="277"/>
      <c r="Q44" s="277"/>
      <c r="R44" s="277"/>
      <c r="S44" s="277"/>
      <c r="T44" s="278"/>
      <c r="U44" s="282" t="s">
        <v>18</v>
      </c>
      <c r="V44" s="283"/>
      <c r="W44" s="283"/>
      <c r="X44" s="283"/>
      <c r="Y44" s="283"/>
      <c r="Z44" s="284"/>
      <c r="AA44" s="277" t="s">
        <v>38</v>
      </c>
      <c r="AB44" s="277"/>
      <c r="AC44" s="277"/>
      <c r="AD44" s="277"/>
      <c r="AE44" s="277"/>
      <c r="AF44" s="277"/>
      <c r="AG44" s="277"/>
      <c r="AH44" s="277"/>
      <c r="AI44" s="277"/>
      <c r="AJ44" s="277"/>
      <c r="AK44" s="278"/>
      <c r="AL44" s="276" t="s">
        <v>42</v>
      </c>
      <c r="AM44" s="277"/>
      <c r="AN44" s="277"/>
      <c r="AO44" s="277"/>
      <c r="AP44" s="277"/>
      <c r="AQ44" s="277"/>
      <c r="AR44" s="277"/>
      <c r="AS44" s="277"/>
      <c r="AT44" s="277"/>
      <c r="AU44" s="277"/>
      <c r="AV44" s="277"/>
      <c r="AW44" s="277"/>
      <c r="AX44" s="277"/>
      <c r="AY44" s="277"/>
      <c r="AZ44" s="277"/>
      <c r="BA44" s="277"/>
      <c r="BB44" s="277"/>
      <c r="BC44" s="277"/>
      <c r="BD44" s="277"/>
      <c r="BE44" s="277"/>
      <c r="BF44" s="278"/>
      <c r="BG44" s="279" t="s">
        <v>85</v>
      </c>
      <c r="BH44" s="280"/>
      <c r="BI44" s="280"/>
      <c r="BJ44" s="280"/>
      <c r="BK44" s="280"/>
      <c r="BL44" s="280"/>
      <c r="BM44" s="280"/>
      <c r="BN44" s="280"/>
      <c r="BO44" s="280"/>
      <c r="BP44" s="280"/>
      <c r="BQ44" s="280"/>
      <c r="BR44" s="280"/>
      <c r="BS44" s="280"/>
      <c r="BT44" s="280"/>
      <c r="BU44" s="280"/>
      <c r="BV44" s="281"/>
      <c r="BW44" s="276" t="s">
        <v>49</v>
      </c>
      <c r="BX44" s="277"/>
      <c r="BY44" s="277"/>
      <c r="BZ44" s="277"/>
      <c r="CA44" s="277"/>
      <c r="CB44" s="277"/>
      <c r="CC44" s="160"/>
      <c r="CD44" s="235"/>
      <c r="CE44" s="235"/>
      <c r="CF44" s="40"/>
      <c r="CG44" s="2"/>
    </row>
    <row r="45" spans="1:85" ht="9.75" customHeight="1" x14ac:dyDescent="0.15">
      <c r="A45" s="40"/>
      <c r="B45" s="273"/>
      <c r="C45" s="274"/>
      <c r="D45" s="274"/>
      <c r="E45" s="275"/>
      <c r="F45" s="279"/>
      <c r="G45" s="280"/>
      <c r="H45" s="280"/>
      <c r="I45" s="280"/>
      <c r="J45" s="280"/>
      <c r="K45" s="280"/>
      <c r="L45" s="280"/>
      <c r="M45" s="280"/>
      <c r="N45" s="280"/>
      <c r="O45" s="280"/>
      <c r="P45" s="280"/>
      <c r="Q45" s="280"/>
      <c r="R45" s="280"/>
      <c r="S45" s="280"/>
      <c r="T45" s="281"/>
      <c r="U45" s="285"/>
      <c r="V45" s="286"/>
      <c r="W45" s="286"/>
      <c r="X45" s="286"/>
      <c r="Y45" s="286"/>
      <c r="Z45" s="287"/>
      <c r="AA45" s="280"/>
      <c r="AB45" s="280"/>
      <c r="AC45" s="280"/>
      <c r="AD45" s="280"/>
      <c r="AE45" s="280"/>
      <c r="AF45" s="280"/>
      <c r="AG45" s="280"/>
      <c r="AH45" s="280"/>
      <c r="AI45" s="280"/>
      <c r="AJ45" s="280"/>
      <c r="AK45" s="281"/>
      <c r="AL45" s="279"/>
      <c r="AM45" s="280"/>
      <c r="AN45" s="280"/>
      <c r="AO45" s="280"/>
      <c r="AP45" s="280"/>
      <c r="AQ45" s="280"/>
      <c r="AR45" s="280"/>
      <c r="AS45" s="280"/>
      <c r="AT45" s="280"/>
      <c r="AU45" s="280"/>
      <c r="AV45" s="280"/>
      <c r="AW45" s="280"/>
      <c r="AX45" s="280"/>
      <c r="AY45" s="280"/>
      <c r="AZ45" s="280"/>
      <c r="BA45" s="280"/>
      <c r="BB45" s="280"/>
      <c r="BC45" s="280"/>
      <c r="BD45" s="280"/>
      <c r="BE45" s="280"/>
      <c r="BF45" s="281"/>
      <c r="BG45" s="260" t="s">
        <v>114</v>
      </c>
      <c r="BH45" s="261"/>
      <c r="BI45" s="261"/>
      <c r="BJ45" s="261"/>
      <c r="BK45" s="261"/>
      <c r="BL45" s="262"/>
      <c r="BM45" s="460" t="s">
        <v>32</v>
      </c>
      <c r="BN45" s="461"/>
      <c r="BO45" s="260" t="s">
        <v>19</v>
      </c>
      <c r="BP45" s="261"/>
      <c r="BQ45" s="261"/>
      <c r="BR45" s="261"/>
      <c r="BS45" s="261"/>
      <c r="BT45" s="261"/>
      <c r="BU45" s="261"/>
      <c r="BV45" s="262"/>
      <c r="BW45" s="279"/>
      <c r="BX45" s="280"/>
      <c r="BY45" s="280"/>
      <c r="BZ45" s="280"/>
      <c r="CA45" s="280"/>
      <c r="CB45" s="280"/>
      <c r="CC45" s="160"/>
      <c r="CD45" s="235"/>
      <c r="CE45" s="235"/>
      <c r="CF45" s="40"/>
      <c r="CG45" s="2"/>
    </row>
    <row r="46" spans="1:85" ht="17.45" customHeight="1" x14ac:dyDescent="0.15">
      <c r="A46" s="40"/>
      <c r="B46" s="273"/>
      <c r="C46" s="274"/>
      <c r="D46" s="274"/>
      <c r="E46" s="275"/>
      <c r="F46" s="311"/>
      <c r="G46" s="312"/>
      <c r="H46" s="312"/>
      <c r="I46" s="312"/>
      <c r="J46" s="312"/>
      <c r="K46" s="312"/>
      <c r="L46" s="312"/>
      <c r="M46" s="312"/>
      <c r="N46" s="312"/>
      <c r="O46" s="312"/>
      <c r="P46" s="312"/>
      <c r="Q46" s="312"/>
      <c r="R46" s="312"/>
      <c r="S46" s="312"/>
      <c r="T46" s="313"/>
      <c r="U46" s="314"/>
      <c r="V46" s="245"/>
      <c r="W46" s="245"/>
      <c r="X46" s="245"/>
      <c r="Y46" s="245"/>
      <c r="Z46" s="246"/>
      <c r="AA46" s="351" t="s">
        <v>133</v>
      </c>
      <c r="AB46" s="352"/>
      <c r="AC46" s="352"/>
      <c r="AD46" s="245"/>
      <c r="AE46" s="245"/>
      <c r="AF46" s="60" t="s">
        <v>8</v>
      </c>
      <c r="AG46" s="245"/>
      <c r="AH46" s="245"/>
      <c r="AI46" s="60" t="s">
        <v>8</v>
      </c>
      <c r="AJ46" s="245"/>
      <c r="AK46" s="246"/>
      <c r="AL46" s="400"/>
      <c r="AM46" s="401"/>
      <c r="AN46" s="401"/>
      <c r="AO46" s="401"/>
      <c r="AP46" s="401"/>
      <c r="AQ46" s="401"/>
      <c r="AR46" s="401"/>
      <c r="AS46" s="401"/>
      <c r="AT46" s="401"/>
      <c r="AU46" s="401"/>
      <c r="AV46" s="401"/>
      <c r="AW46" s="401"/>
      <c r="AX46" s="401"/>
      <c r="AY46" s="401"/>
      <c r="AZ46" s="401"/>
      <c r="BA46" s="401"/>
      <c r="BB46" s="401"/>
      <c r="BC46" s="401"/>
      <c r="BD46" s="401"/>
      <c r="BE46" s="401"/>
      <c r="BF46" s="402"/>
      <c r="BG46" s="400"/>
      <c r="BH46" s="401"/>
      <c r="BI46" s="401"/>
      <c r="BJ46" s="401"/>
      <c r="BK46" s="401"/>
      <c r="BL46" s="402"/>
      <c r="BM46" s="416"/>
      <c r="BN46" s="417"/>
      <c r="BO46" s="400"/>
      <c r="BP46" s="401"/>
      <c r="BQ46" s="401"/>
      <c r="BR46" s="401"/>
      <c r="BS46" s="401"/>
      <c r="BT46" s="401"/>
      <c r="BU46" s="401"/>
      <c r="BV46" s="402"/>
      <c r="BW46" s="400"/>
      <c r="BX46" s="401"/>
      <c r="BY46" s="401"/>
      <c r="BZ46" s="401"/>
      <c r="CA46" s="401"/>
      <c r="CB46" s="401"/>
      <c r="CC46" s="167"/>
      <c r="CD46" s="235"/>
      <c r="CE46" s="235"/>
      <c r="CF46" s="40"/>
      <c r="CG46" s="2"/>
    </row>
    <row r="47" spans="1:85" ht="17.45" customHeight="1" x14ac:dyDescent="0.15">
      <c r="A47" s="40"/>
      <c r="B47" s="273"/>
      <c r="C47" s="274"/>
      <c r="D47" s="274"/>
      <c r="E47" s="275"/>
      <c r="F47" s="311"/>
      <c r="G47" s="312"/>
      <c r="H47" s="312"/>
      <c r="I47" s="312"/>
      <c r="J47" s="312"/>
      <c r="K47" s="312"/>
      <c r="L47" s="312"/>
      <c r="M47" s="312"/>
      <c r="N47" s="312"/>
      <c r="O47" s="312"/>
      <c r="P47" s="312"/>
      <c r="Q47" s="312"/>
      <c r="R47" s="312"/>
      <c r="S47" s="312"/>
      <c r="T47" s="313"/>
      <c r="U47" s="314"/>
      <c r="V47" s="245"/>
      <c r="W47" s="245"/>
      <c r="X47" s="245"/>
      <c r="Y47" s="245"/>
      <c r="Z47" s="246"/>
      <c r="AA47" s="351" t="s">
        <v>135</v>
      </c>
      <c r="AB47" s="352"/>
      <c r="AC47" s="352"/>
      <c r="AD47" s="245"/>
      <c r="AE47" s="245"/>
      <c r="AF47" s="61" t="s">
        <v>8</v>
      </c>
      <c r="AG47" s="245"/>
      <c r="AH47" s="245"/>
      <c r="AI47" s="61" t="s">
        <v>8</v>
      </c>
      <c r="AJ47" s="245"/>
      <c r="AK47" s="246"/>
      <c r="AL47" s="247"/>
      <c r="AM47" s="248"/>
      <c r="AN47" s="248"/>
      <c r="AO47" s="248"/>
      <c r="AP47" s="248"/>
      <c r="AQ47" s="248"/>
      <c r="AR47" s="248"/>
      <c r="AS47" s="248"/>
      <c r="AT47" s="248"/>
      <c r="AU47" s="248"/>
      <c r="AV47" s="248"/>
      <c r="AW47" s="248"/>
      <c r="AX47" s="248"/>
      <c r="AY47" s="248"/>
      <c r="AZ47" s="248"/>
      <c r="BA47" s="248"/>
      <c r="BB47" s="248"/>
      <c r="BC47" s="248"/>
      <c r="BD47" s="248"/>
      <c r="BE47" s="248"/>
      <c r="BF47" s="249"/>
      <c r="BG47" s="247"/>
      <c r="BH47" s="248"/>
      <c r="BI47" s="248"/>
      <c r="BJ47" s="248"/>
      <c r="BK47" s="248"/>
      <c r="BL47" s="249"/>
      <c r="BM47" s="267"/>
      <c r="BN47" s="269"/>
      <c r="BO47" s="247"/>
      <c r="BP47" s="248"/>
      <c r="BQ47" s="248"/>
      <c r="BR47" s="248"/>
      <c r="BS47" s="248"/>
      <c r="BT47" s="248"/>
      <c r="BU47" s="248"/>
      <c r="BV47" s="249"/>
      <c r="BW47" s="247"/>
      <c r="BX47" s="248"/>
      <c r="BY47" s="248"/>
      <c r="BZ47" s="248"/>
      <c r="CA47" s="248"/>
      <c r="CB47" s="248"/>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88" t="str">
        <f>'1'!B49</f>
        <v>16歳未満の
扶 養 親 族
（平22.1.2以後生）</v>
      </c>
      <c r="C49" s="288"/>
      <c r="D49" s="288"/>
      <c r="E49" s="289"/>
      <c r="F49" s="294" t="s">
        <v>65</v>
      </c>
      <c r="G49" s="295"/>
      <c r="H49" s="295"/>
      <c r="I49" s="295"/>
      <c r="J49" s="295"/>
      <c r="K49" s="295"/>
      <c r="L49" s="295"/>
      <c r="M49" s="295"/>
      <c r="N49" s="295"/>
      <c r="O49" s="295"/>
      <c r="P49" s="295"/>
      <c r="Q49" s="295"/>
      <c r="R49" s="295"/>
      <c r="S49" s="295"/>
      <c r="T49" s="295"/>
      <c r="U49" s="296"/>
      <c r="V49" s="297" t="s">
        <v>39</v>
      </c>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9"/>
      <c r="AT49" s="395" t="s">
        <v>194</v>
      </c>
      <c r="AU49" s="396"/>
      <c r="AV49" s="396"/>
      <c r="AW49" s="397"/>
      <c r="AX49" s="279" t="s">
        <v>38</v>
      </c>
      <c r="AY49" s="280"/>
      <c r="AZ49" s="280"/>
      <c r="BA49" s="280"/>
      <c r="BB49" s="280"/>
      <c r="BC49" s="281"/>
      <c r="BD49" s="294" t="s">
        <v>42</v>
      </c>
      <c r="BE49" s="492"/>
      <c r="BF49" s="492"/>
      <c r="BG49" s="492"/>
      <c r="BH49" s="492"/>
      <c r="BI49" s="492"/>
      <c r="BJ49" s="492"/>
      <c r="BK49" s="492"/>
      <c r="BL49" s="492"/>
      <c r="BM49" s="493"/>
      <c r="BN49" s="632" t="s">
        <v>176</v>
      </c>
      <c r="BO49" s="633"/>
      <c r="BP49" s="633"/>
      <c r="BQ49" s="633"/>
      <c r="BR49" s="634"/>
      <c r="BS49" s="620" t="str">
        <f>'1'!BS49</f>
        <v>令 和  ７  年 中 の
所得の見積額(※)</v>
      </c>
      <c r="BT49" s="621"/>
      <c r="BU49" s="621"/>
      <c r="BV49" s="621"/>
      <c r="BW49" s="621"/>
      <c r="BX49" s="622"/>
      <c r="BY49" s="276" t="s">
        <v>49</v>
      </c>
      <c r="BZ49" s="277"/>
      <c r="CA49" s="277"/>
      <c r="CB49" s="278"/>
      <c r="CC49" s="237"/>
      <c r="CD49" s="665" t="str">
        <f>'1'!CD49</f>
        <v xml:space="preserve">     ※　「令和７年中
     　の所得の見積
     　額」欄には、退
     　職所得を除い
     　た所得の見積
       金額を記載し
       ます。</v>
      </c>
      <c r="CE49" s="665"/>
      <c r="CF49" s="40"/>
      <c r="CG49" s="2"/>
    </row>
    <row r="50" spans="1:85" ht="9" customHeight="1" x14ac:dyDescent="0.15">
      <c r="A50" s="40"/>
      <c r="B50" s="288"/>
      <c r="C50" s="288"/>
      <c r="D50" s="288"/>
      <c r="E50" s="289"/>
      <c r="F50" s="300">
        <v>1</v>
      </c>
      <c r="G50" s="301"/>
      <c r="H50" s="302" t="s">
        <v>165</v>
      </c>
      <c r="I50" s="302"/>
      <c r="J50" s="302"/>
      <c r="K50" s="302"/>
      <c r="L50" s="302"/>
      <c r="M50" s="302"/>
      <c r="N50" s="302"/>
      <c r="O50" s="302"/>
      <c r="P50" s="302"/>
      <c r="Q50" s="302"/>
      <c r="R50" s="302"/>
      <c r="S50" s="302"/>
      <c r="T50" s="302"/>
      <c r="U50" s="303"/>
      <c r="V50" s="304" t="str">
        <f>IF(T51&lt;=0,"",IF((LEN(T51)-11&lt;=0),"0",MID(T51,LEN(T51)-11,1)))</f>
        <v/>
      </c>
      <c r="W50" s="250"/>
      <c r="X50" s="250" t="str">
        <f>IF(T51&lt;=0,"",IF((LEN(T51)-10&lt;=0),"0",MID(T51,LEN(T51)-10,1)))</f>
        <v/>
      </c>
      <c r="Y50" s="250"/>
      <c r="Z50" s="250" t="str">
        <f>IF(T51&lt;=0,"",IF((LEN(T51)-9&lt;=0),"0",MID(T51,LEN(T51)-9,1)))</f>
        <v/>
      </c>
      <c r="AA50" s="250"/>
      <c r="AB50" s="250" t="str">
        <f>IF(T51&lt;=0,"",IF((LEN(T51)-8&lt;=0),"0",MID(T51,LEN(T51)-8,1)))</f>
        <v/>
      </c>
      <c r="AC50" s="250"/>
      <c r="AD50" s="250" t="str">
        <f>IF(T51&lt;=0,"",IF((LEN(T51)-7&lt;=0),"0",MID(T51,LEN(T51)-7,1)))</f>
        <v/>
      </c>
      <c r="AE50" s="250"/>
      <c r="AF50" s="250" t="str">
        <f>IF(T51&lt;=0,"",IF((LEN(T51)-6&lt;=0),"0",MID(T51,LEN(T51)-6,1)))</f>
        <v/>
      </c>
      <c r="AG50" s="250"/>
      <c r="AH50" s="250" t="str">
        <f>IF(T51&lt;=0,"",IF((LEN(T51)-5&lt;=0),"0",MID(T51,LEN(T51)-5,1)))</f>
        <v/>
      </c>
      <c r="AI50" s="250"/>
      <c r="AJ50" s="250" t="str">
        <f>IF(T51&lt;=0,"",IF((LEN(T51)-4&lt;=0),"0",MID(T51,LEN(T51)-4,1)))</f>
        <v/>
      </c>
      <c r="AK50" s="250"/>
      <c r="AL50" s="250" t="str">
        <f>IF(T51&lt;=0,"",IF((LEN(T51)-3&lt;=0),"0",MID(T51,LEN(T51)-3,1)))</f>
        <v/>
      </c>
      <c r="AM50" s="250"/>
      <c r="AN50" s="250" t="str">
        <f>IF(T51&lt;=0,"",IF((LEN(T51)-2&lt;=0),"0",MID(T51,LEN(T51)-2,1)))</f>
        <v/>
      </c>
      <c r="AO50" s="250"/>
      <c r="AP50" s="250" t="str">
        <f>IF(T51&lt;=0,"",IF((LEN(T51)-1&lt;=0),"0",MID(T51,LEN(T51)-1,1)))</f>
        <v/>
      </c>
      <c r="AQ50" s="250"/>
      <c r="AR50" s="250" t="str">
        <f>IF(T51&lt;&gt;0,RIGHT(T51,1),"")</f>
        <v/>
      </c>
      <c r="AS50" s="251"/>
      <c r="AT50" s="600"/>
      <c r="AU50" s="254"/>
      <c r="AV50" s="254"/>
      <c r="AW50" s="256"/>
      <c r="AX50" s="602" t="s">
        <v>41</v>
      </c>
      <c r="AY50" s="603"/>
      <c r="AZ50" s="254"/>
      <c r="BA50" s="254"/>
      <c r="BB50" s="254"/>
      <c r="BC50" s="256"/>
      <c r="BD50" s="267"/>
      <c r="BE50" s="268"/>
      <c r="BF50" s="268"/>
      <c r="BG50" s="268"/>
      <c r="BH50" s="268"/>
      <c r="BI50" s="268"/>
      <c r="BJ50" s="268"/>
      <c r="BK50" s="268"/>
      <c r="BL50" s="268"/>
      <c r="BM50" s="269"/>
      <c r="BN50" s="314"/>
      <c r="BO50" s="245"/>
      <c r="BP50" s="245"/>
      <c r="BQ50" s="245"/>
      <c r="BR50" s="246"/>
      <c r="BS50" s="623"/>
      <c r="BT50" s="624"/>
      <c r="BU50" s="624"/>
      <c r="BV50" s="624"/>
      <c r="BW50" s="624"/>
      <c r="BX50" s="436" t="s">
        <v>9</v>
      </c>
      <c r="BY50" s="314"/>
      <c r="BZ50" s="245"/>
      <c r="CA50" s="245"/>
      <c r="CB50" s="246"/>
      <c r="CC50" s="238"/>
      <c r="CD50" s="665"/>
      <c r="CE50" s="665"/>
      <c r="CF50" s="40"/>
      <c r="CG50" s="2"/>
    </row>
    <row r="51" spans="1:85" ht="21" customHeight="1" x14ac:dyDescent="0.15">
      <c r="A51" s="40"/>
      <c r="B51" s="288"/>
      <c r="C51" s="288"/>
      <c r="D51" s="288"/>
      <c r="E51" s="289"/>
      <c r="F51" s="279"/>
      <c r="G51" s="280"/>
      <c r="H51" s="310"/>
      <c r="I51" s="310"/>
      <c r="J51" s="310"/>
      <c r="K51" s="310"/>
      <c r="L51" s="310"/>
      <c r="M51" s="310"/>
      <c r="N51" s="310"/>
      <c r="O51" s="310"/>
      <c r="P51" s="310"/>
      <c r="Q51" s="310"/>
      <c r="R51" s="310"/>
      <c r="S51" s="310"/>
      <c r="T51" s="307">
        <v>0</v>
      </c>
      <c r="U51" s="308"/>
      <c r="V51" s="305"/>
      <c r="W51" s="306"/>
      <c r="X51" s="306"/>
      <c r="Y51" s="306"/>
      <c r="Z51" s="306"/>
      <c r="AA51" s="306"/>
      <c r="AB51" s="306"/>
      <c r="AC51" s="306"/>
      <c r="AD51" s="306"/>
      <c r="AE51" s="306"/>
      <c r="AF51" s="306"/>
      <c r="AG51" s="306"/>
      <c r="AH51" s="306"/>
      <c r="AI51" s="306"/>
      <c r="AJ51" s="306"/>
      <c r="AK51" s="306"/>
      <c r="AL51" s="306"/>
      <c r="AM51" s="306"/>
      <c r="AN51" s="306"/>
      <c r="AO51" s="306"/>
      <c r="AP51" s="306"/>
      <c r="AQ51" s="306"/>
      <c r="AR51" s="306"/>
      <c r="AS51" s="557"/>
      <c r="AT51" s="667"/>
      <c r="AU51" s="606"/>
      <c r="AV51" s="606"/>
      <c r="AW51" s="607"/>
      <c r="AX51" s="604" t="s">
        <v>134</v>
      </c>
      <c r="AY51" s="605"/>
      <c r="AZ51" s="606"/>
      <c r="BA51" s="606"/>
      <c r="BB51" s="606"/>
      <c r="BC51" s="607"/>
      <c r="BD51" s="270"/>
      <c r="BE51" s="271"/>
      <c r="BF51" s="271"/>
      <c r="BG51" s="271"/>
      <c r="BH51" s="271"/>
      <c r="BI51" s="271"/>
      <c r="BJ51" s="271"/>
      <c r="BK51" s="271"/>
      <c r="BL51" s="271"/>
      <c r="BM51" s="272"/>
      <c r="BN51" s="636"/>
      <c r="BO51" s="637"/>
      <c r="BP51" s="637"/>
      <c r="BQ51" s="637"/>
      <c r="BR51" s="638"/>
      <c r="BS51" s="625"/>
      <c r="BT51" s="626"/>
      <c r="BU51" s="626"/>
      <c r="BV51" s="626"/>
      <c r="BW51" s="626"/>
      <c r="BX51" s="438"/>
      <c r="BY51" s="636"/>
      <c r="BZ51" s="637"/>
      <c r="CA51" s="637"/>
      <c r="CB51" s="638"/>
      <c r="CC51" s="238"/>
      <c r="CD51" s="665"/>
      <c r="CE51" s="665"/>
      <c r="CF51" s="40"/>
      <c r="CG51" s="2"/>
    </row>
    <row r="52" spans="1:85" ht="9" customHeight="1" x14ac:dyDescent="0.15">
      <c r="A52" s="40"/>
      <c r="B52" s="288"/>
      <c r="C52" s="288"/>
      <c r="D52" s="288"/>
      <c r="E52" s="289"/>
      <c r="F52" s="300">
        <v>2</v>
      </c>
      <c r="G52" s="301"/>
      <c r="H52" s="302"/>
      <c r="I52" s="302"/>
      <c r="J52" s="302"/>
      <c r="K52" s="302"/>
      <c r="L52" s="302"/>
      <c r="M52" s="302"/>
      <c r="N52" s="302"/>
      <c r="O52" s="302"/>
      <c r="P52" s="302"/>
      <c r="Q52" s="302"/>
      <c r="R52" s="302"/>
      <c r="S52" s="302"/>
      <c r="T52" s="302"/>
      <c r="U52" s="303"/>
      <c r="V52" s="304" t="str">
        <f>IF(T53&lt;=0,"",IF((LEN(T53)-11&lt;=0),"0",MID(T53,LEN(T53)-11,1)))</f>
        <v/>
      </c>
      <c r="W52" s="250"/>
      <c r="X52" s="250" t="str">
        <f>IF(T53&lt;=0,"",IF((LEN(T53)-10&lt;=0),"0",MID(T53,LEN(T53)-10,1)))</f>
        <v/>
      </c>
      <c r="Y52" s="250"/>
      <c r="Z52" s="250" t="str">
        <f>IF(T53&lt;=0,"",IF((LEN(T53)-9&lt;=0),"0",MID(T53,LEN(T53)-9,1)))</f>
        <v/>
      </c>
      <c r="AA52" s="250"/>
      <c r="AB52" s="250" t="str">
        <f>IF(T53&lt;=0,"",IF((LEN(T53)-8&lt;=0),"0",MID(T53,LEN(T53)-8,1)))</f>
        <v/>
      </c>
      <c r="AC52" s="250"/>
      <c r="AD52" s="250" t="str">
        <f>IF(T53&lt;=0,"",IF((LEN(T53)-7&lt;=0),"0",MID(T53,LEN(T53)-7,1)))</f>
        <v/>
      </c>
      <c r="AE52" s="250"/>
      <c r="AF52" s="250" t="str">
        <f>IF(T53&lt;=0,"",IF((LEN(T53)-6&lt;=0),"0",MID(T53,LEN(T53)-6,1)))</f>
        <v/>
      </c>
      <c r="AG52" s="250"/>
      <c r="AH52" s="250" t="str">
        <f>IF(T53&lt;=0,"",IF((LEN(T53)-5&lt;=0),"0",MID(T53,LEN(T53)-5,1)))</f>
        <v/>
      </c>
      <c r="AI52" s="250"/>
      <c r="AJ52" s="250" t="str">
        <f>IF(T53&lt;=0,"",IF((LEN(T53)-4&lt;=0),"0",MID(T53,LEN(T53)-4,1)))</f>
        <v/>
      </c>
      <c r="AK52" s="250"/>
      <c r="AL52" s="250" t="str">
        <f>IF(T53&lt;=0,"",IF((LEN(T53)-3&lt;=0),"0",MID(T53,LEN(T53)-3,1)))</f>
        <v/>
      </c>
      <c r="AM52" s="250"/>
      <c r="AN52" s="250" t="str">
        <f>IF(T53&lt;=0,"",IF((LEN(T53)-2&lt;=0),"0",MID(T53,LEN(T53)-2,1)))</f>
        <v/>
      </c>
      <c r="AO52" s="250"/>
      <c r="AP52" s="250" t="str">
        <f>IF(T53&lt;=0,"",IF((LEN(T53)-1&lt;=0),"0",MID(T53,LEN(T53)-1,1)))</f>
        <v/>
      </c>
      <c r="AQ52" s="250"/>
      <c r="AR52" s="250" t="str">
        <f>IF(T53&lt;&gt;0,RIGHT(T53,1),"")</f>
        <v/>
      </c>
      <c r="AS52" s="251"/>
      <c r="AT52" s="600"/>
      <c r="AU52" s="254"/>
      <c r="AV52" s="254"/>
      <c r="AW52" s="256"/>
      <c r="AX52" s="602" t="s">
        <v>41</v>
      </c>
      <c r="AY52" s="603"/>
      <c r="AZ52" s="254"/>
      <c r="BA52" s="254"/>
      <c r="BB52" s="254"/>
      <c r="BC52" s="256"/>
      <c r="BD52" s="639"/>
      <c r="BE52" s="640"/>
      <c r="BF52" s="640"/>
      <c r="BG52" s="640"/>
      <c r="BH52" s="640"/>
      <c r="BI52" s="640"/>
      <c r="BJ52" s="640"/>
      <c r="BK52" s="640"/>
      <c r="BL52" s="640"/>
      <c r="BM52" s="641"/>
      <c r="BN52" s="627"/>
      <c r="BO52" s="628"/>
      <c r="BP52" s="628"/>
      <c r="BQ52" s="628"/>
      <c r="BR52" s="635"/>
      <c r="BS52" s="627"/>
      <c r="BT52" s="628"/>
      <c r="BU52" s="628"/>
      <c r="BV52" s="628"/>
      <c r="BW52" s="628"/>
      <c r="BX52" s="613" t="s">
        <v>9</v>
      </c>
      <c r="BY52" s="627"/>
      <c r="BZ52" s="628"/>
      <c r="CA52" s="628"/>
      <c r="CB52" s="635"/>
      <c r="CC52" s="238"/>
      <c r="CD52" s="665"/>
      <c r="CE52" s="665"/>
      <c r="CF52" s="40"/>
      <c r="CG52" s="2"/>
    </row>
    <row r="53" spans="1:85" ht="21" customHeight="1" x14ac:dyDescent="0.15">
      <c r="A53" s="40"/>
      <c r="B53" s="288"/>
      <c r="C53" s="288"/>
      <c r="D53" s="288"/>
      <c r="E53" s="289"/>
      <c r="F53" s="276"/>
      <c r="G53" s="277"/>
      <c r="H53" s="310"/>
      <c r="I53" s="310"/>
      <c r="J53" s="310"/>
      <c r="K53" s="310"/>
      <c r="L53" s="310"/>
      <c r="M53" s="310"/>
      <c r="N53" s="310"/>
      <c r="O53" s="310"/>
      <c r="P53" s="310"/>
      <c r="Q53" s="310"/>
      <c r="R53" s="310"/>
      <c r="S53" s="310"/>
      <c r="T53" s="307">
        <v>0</v>
      </c>
      <c r="U53" s="308"/>
      <c r="V53" s="309"/>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3"/>
      <c r="AT53" s="601"/>
      <c r="AU53" s="255"/>
      <c r="AV53" s="255"/>
      <c r="AW53" s="257"/>
      <c r="AX53" s="258" t="s">
        <v>134</v>
      </c>
      <c r="AY53" s="259"/>
      <c r="AZ53" s="255"/>
      <c r="BA53" s="255"/>
      <c r="BB53" s="255"/>
      <c r="BC53" s="257"/>
      <c r="BD53" s="639"/>
      <c r="BE53" s="640"/>
      <c r="BF53" s="640"/>
      <c r="BG53" s="640"/>
      <c r="BH53" s="640"/>
      <c r="BI53" s="640"/>
      <c r="BJ53" s="640"/>
      <c r="BK53" s="640"/>
      <c r="BL53" s="640"/>
      <c r="BM53" s="641"/>
      <c r="BN53" s="627"/>
      <c r="BO53" s="628"/>
      <c r="BP53" s="628"/>
      <c r="BQ53" s="628"/>
      <c r="BR53" s="635"/>
      <c r="BS53" s="627"/>
      <c r="BT53" s="628"/>
      <c r="BU53" s="628"/>
      <c r="BV53" s="628"/>
      <c r="BW53" s="628"/>
      <c r="BX53" s="613"/>
      <c r="BY53" s="627"/>
      <c r="BZ53" s="628"/>
      <c r="CA53" s="628"/>
      <c r="CB53" s="635"/>
      <c r="CC53" s="238"/>
      <c r="CD53" s="666"/>
      <c r="CE53" s="666"/>
      <c r="CF53" s="40"/>
      <c r="CG53" s="2"/>
    </row>
    <row r="54" spans="1:85" ht="17.25" customHeight="1" x14ac:dyDescent="0.15">
      <c r="A54" s="40"/>
      <c r="B54" s="290" t="s">
        <v>173</v>
      </c>
      <c r="C54" s="290"/>
      <c r="D54" s="290"/>
      <c r="E54" s="291"/>
      <c r="F54" s="315" t="s">
        <v>65</v>
      </c>
      <c r="G54" s="316"/>
      <c r="H54" s="316"/>
      <c r="I54" s="316"/>
      <c r="J54" s="316"/>
      <c r="K54" s="316"/>
      <c r="L54" s="316"/>
      <c r="M54" s="316"/>
      <c r="N54" s="316"/>
      <c r="O54" s="316"/>
      <c r="P54" s="316"/>
      <c r="Q54" s="316"/>
      <c r="R54" s="316"/>
      <c r="S54" s="316"/>
      <c r="T54" s="316"/>
      <c r="U54" s="317"/>
      <c r="V54" s="318" t="s">
        <v>39</v>
      </c>
      <c r="W54" s="319"/>
      <c r="X54" s="319"/>
      <c r="Y54" s="319"/>
      <c r="Z54" s="319"/>
      <c r="AA54" s="319"/>
      <c r="AB54" s="319"/>
      <c r="AC54" s="319"/>
      <c r="AD54" s="319"/>
      <c r="AE54" s="319"/>
      <c r="AF54" s="319"/>
      <c r="AG54" s="319"/>
      <c r="AH54" s="319"/>
      <c r="AI54" s="319"/>
      <c r="AJ54" s="319"/>
      <c r="AK54" s="319"/>
      <c r="AL54" s="319"/>
      <c r="AM54" s="319"/>
      <c r="AN54" s="319"/>
      <c r="AO54" s="319"/>
      <c r="AP54" s="319"/>
      <c r="AQ54" s="319"/>
      <c r="AR54" s="319"/>
      <c r="AS54" s="320"/>
      <c r="AT54" s="597" t="s">
        <v>194</v>
      </c>
      <c r="AU54" s="598"/>
      <c r="AV54" s="598"/>
      <c r="AW54" s="599"/>
      <c r="AX54" s="260" t="s">
        <v>38</v>
      </c>
      <c r="AY54" s="261"/>
      <c r="AZ54" s="261"/>
      <c r="BA54" s="261"/>
      <c r="BB54" s="261"/>
      <c r="BC54" s="262"/>
      <c r="BD54" s="315" t="s">
        <v>84</v>
      </c>
      <c r="BE54" s="642"/>
      <c r="BF54" s="642"/>
      <c r="BG54" s="642"/>
      <c r="BH54" s="642"/>
      <c r="BI54" s="642"/>
      <c r="BJ54" s="642"/>
      <c r="BK54" s="643"/>
      <c r="BL54" s="318" t="s">
        <v>196</v>
      </c>
      <c r="BM54" s="319"/>
      <c r="BN54" s="319"/>
      <c r="BO54" s="319"/>
      <c r="BP54" s="319"/>
      <c r="BQ54" s="320"/>
      <c r="BR54" s="629" t="str">
        <f>'1'!BR54</f>
        <v>令和 ７ 年中の
所得の見積額</v>
      </c>
      <c r="BS54" s="630"/>
      <c r="BT54" s="630"/>
      <c r="BU54" s="630"/>
      <c r="BV54" s="631"/>
      <c r="BW54" s="614" t="s">
        <v>178</v>
      </c>
      <c r="BX54" s="615"/>
      <c r="BY54" s="260" t="s">
        <v>49</v>
      </c>
      <c r="BZ54" s="261"/>
      <c r="CA54" s="261"/>
      <c r="CB54" s="262"/>
      <c r="CC54" s="170"/>
      <c r="CD54" s="672" t="s">
        <v>181</v>
      </c>
      <c r="CE54" s="673"/>
      <c r="CF54" s="40"/>
      <c r="CG54" s="2"/>
    </row>
    <row r="55" spans="1:85" ht="9" customHeight="1" x14ac:dyDescent="0.15">
      <c r="A55" s="40"/>
      <c r="B55" s="292"/>
      <c r="C55" s="292"/>
      <c r="D55" s="292"/>
      <c r="E55" s="293"/>
      <c r="F55" s="168"/>
      <c r="G55" s="169"/>
      <c r="H55" s="302"/>
      <c r="I55" s="302"/>
      <c r="J55" s="302"/>
      <c r="K55" s="302"/>
      <c r="L55" s="302"/>
      <c r="M55" s="302"/>
      <c r="N55" s="302"/>
      <c r="O55" s="302"/>
      <c r="P55" s="302"/>
      <c r="Q55" s="302"/>
      <c r="R55" s="302"/>
      <c r="S55" s="302"/>
      <c r="T55" s="302"/>
      <c r="U55" s="303"/>
      <c r="V55" s="304" t="str">
        <f>IF(T56&lt;=0,"",IF((LEN(T56)-11&lt;=0),"0",MID(T56,LEN(T56)-11,1)))</f>
        <v/>
      </c>
      <c r="W55" s="250"/>
      <c r="X55" s="250" t="str">
        <f>IF(T56&lt;=0,"",IF((LEN(T56)-10&lt;=0),"0",MID(T56,LEN(T56)-10,1)))</f>
        <v/>
      </c>
      <c r="Y55" s="250"/>
      <c r="Z55" s="250" t="str">
        <f>IF(T56&lt;=0,"",IF((LEN(T56)-9&lt;=0),"0",MID(T56,LEN(T56)-9,1)))</f>
        <v/>
      </c>
      <c r="AA55" s="250"/>
      <c r="AB55" s="250" t="str">
        <f>IF(T56&lt;=0,"",IF((LEN(T56)-8&lt;=0),"0",MID(T56,LEN(T56)-8,1)))</f>
        <v/>
      </c>
      <c r="AC55" s="250"/>
      <c r="AD55" s="250" t="str">
        <f>IF(T56&lt;=0,"",IF((LEN(T56)-7&lt;=0),"0",MID(T56,LEN(T56)-7,1)))</f>
        <v/>
      </c>
      <c r="AE55" s="250"/>
      <c r="AF55" s="250" t="str">
        <f>IF(T56&lt;=0,"",IF((LEN(T56)-6&lt;=0),"0",MID(T56,LEN(T56)-6,1)))</f>
        <v/>
      </c>
      <c r="AG55" s="250"/>
      <c r="AH55" s="250" t="str">
        <f>IF(T56&lt;=0,"",IF((LEN(T56)-5&lt;=0),"0",MID(T56,LEN(T56)-5,1)))</f>
        <v/>
      </c>
      <c r="AI55" s="250"/>
      <c r="AJ55" s="250" t="str">
        <f>IF(T56&lt;=0,"",IF((LEN(T56)-4&lt;=0),"0",MID(T56,LEN(T56)-4,1)))</f>
        <v/>
      </c>
      <c r="AK55" s="250"/>
      <c r="AL55" s="250" t="str">
        <f>IF(T56&lt;=0,"",IF((LEN(T56)-3&lt;=0),"0",MID(T56,LEN(T56)-3,1)))</f>
        <v/>
      </c>
      <c r="AM55" s="250"/>
      <c r="AN55" s="250" t="str">
        <f>IF(T56&lt;=0,"",IF((LEN(T56)-2&lt;=0),"0",MID(T56,LEN(T56)-2,1)))</f>
        <v/>
      </c>
      <c r="AO55" s="250"/>
      <c r="AP55" s="250" t="str">
        <f>IF(T56&lt;=0,"",IF((LEN(T56)-1&lt;=0),"0",MID(T56,LEN(T56)-1,1)))</f>
        <v/>
      </c>
      <c r="AQ55" s="250"/>
      <c r="AR55" s="250" t="str">
        <f>IF(T56&lt;&gt;0,RIGHT(T56,1),"")</f>
        <v/>
      </c>
      <c r="AS55" s="251"/>
      <c r="AT55" s="600"/>
      <c r="AU55" s="254"/>
      <c r="AV55" s="254"/>
      <c r="AW55" s="256"/>
      <c r="AX55" s="263" t="s">
        <v>174</v>
      </c>
      <c r="AY55" s="264"/>
      <c r="AZ55" s="254"/>
      <c r="BA55" s="254"/>
      <c r="BB55" s="254"/>
      <c r="BC55" s="256"/>
      <c r="BD55" s="639"/>
      <c r="BE55" s="640"/>
      <c r="BF55" s="640"/>
      <c r="BG55" s="640"/>
      <c r="BH55" s="640"/>
      <c r="BI55" s="640"/>
      <c r="BJ55" s="640"/>
      <c r="BK55" s="641"/>
      <c r="BL55" s="351" t="s">
        <v>177</v>
      </c>
      <c r="BM55" s="608"/>
      <c r="BN55" s="608"/>
      <c r="BO55" s="608"/>
      <c r="BP55" s="608"/>
      <c r="BQ55" s="609"/>
      <c r="BR55" s="627"/>
      <c r="BS55" s="628"/>
      <c r="BT55" s="628"/>
      <c r="BU55" s="628"/>
      <c r="BV55" s="613" t="s">
        <v>9</v>
      </c>
      <c r="BW55" s="616" t="s">
        <v>179</v>
      </c>
      <c r="BX55" s="617"/>
      <c r="BY55" s="627"/>
      <c r="BZ55" s="628"/>
      <c r="CA55" s="628"/>
      <c r="CB55" s="635"/>
      <c r="CC55" s="685"/>
      <c r="CD55" s="174" t="s">
        <v>182</v>
      </c>
      <c r="CE55" s="175"/>
      <c r="CF55" s="40"/>
      <c r="CG55" s="2"/>
    </row>
    <row r="56" spans="1:85" ht="12.75" customHeight="1" x14ac:dyDescent="0.15">
      <c r="A56" s="40"/>
      <c r="B56" s="292"/>
      <c r="C56" s="292"/>
      <c r="D56" s="292"/>
      <c r="E56" s="293"/>
      <c r="F56" s="49"/>
      <c r="G56" s="50"/>
      <c r="H56" s="310"/>
      <c r="I56" s="310"/>
      <c r="J56" s="310"/>
      <c r="K56" s="310"/>
      <c r="L56" s="310"/>
      <c r="M56" s="310"/>
      <c r="N56" s="310"/>
      <c r="O56" s="310"/>
      <c r="P56" s="310"/>
      <c r="Q56" s="310"/>
      <c r="R56" s="310"/>
      <c r="S56" s="310"/>
      <c r="T56" s="307"/>
      <c r="U56" s="308"/>
      <c r="V56" s="309"/>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3"/>
      <c r="AT56" s="601"/>
      <c r="AU56" s="255"/>
      <c r="AV56" s="255"/>
      <c r="AW56" s="257"/>
      <c r="AX56" s="265" t="s">
        <v>175</v>
      </c>
      <c r="AY56" s="266"/>
      <c r="AZ56" s="255"/>
      <c r="BA56" s="255"/>
      <c r="BB56" s="255"/>
      <c r="BC56" s="257"/>
      <c r="BD56" s="639"/>
      <c r="BE56" s="640"/>
      <c r="BF56" s="640"/>
      <c r="BG56" s="640"/>
      <c r="BH56" s="640"/>
      <c r="BI56" s="640"/>
      <c r="BJ56" s="640"/>
      <c r="BK56" s="641"/>
      <c r="BL56" s="610"/>
      <c r="BM56" s="611"/>
      <c r="BN56" s="611"/>
      <c r="BO56" s="611"/>
      <c r="BP56" s="611"/>
      <c r="BQ56" s="612"/>
      <c r="BR56" s="627"/>
      <c r="BS56" s="628"/>
      <c r="BT56" s="628"/>
      <c r="BU56" s="628"/>
      <c r="BV56" s="613"/>
      <c r="BW56" s="618" t="s">
        <v>180</v>
      </c>
      <c r="BX56" s="619"/>
      <c r="BY56" s="627"/>
      <c r="BZ56" s="628"/>
      <c r="CA56" s="628"/>
      <c r="CB56" s="635"/>
      <c r="CC56" s="685"/>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
        <v>226</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t="s">
        <v>166</v>
      </c>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v>61</v>
      </c>
      <c r="CS6" s="875" t="s">
        <v>2</v>
      </c>
      <c r="CT6" s="809">
        <v>1</v>
      </c>
      <c r="CU6" s="875" t="s">
        <v>23</v>
      </c>
      <c r="CV6" s="809">
        <v>10</v>
      </c>
      <c r="CW6" s="876" t="s">
        <v>97</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t="s">
        <v>167</v>
      </c>
      <c r="BM7" s="869"/>
      <c r="BN7" s="869"/>
      <c r="BO7" s="869"/>
      <c r="BP7" s="869"/>
      <c r="BQ7" s="869"/>
      <c r="BR7" s="869"/>
      <c r="BS7" s="869"/>
      <c r="BT7" s="869"/>
      <c r="BU7" s="869"/>
      <c r="BV7" s="869"/>
      <c r="BW7" s="869"/>
      <c r="BX7" s="869"/>
      <c r="BY7" s="869"/>
      <c r="BZ7" s="869"/>
      <c r="CA7" s="869"/>
      <c r="CB7" s="869"/>
      <c r="CC7" s="869"/>
      <c r="CD7" s="869"/>
      <c r="CE7" s="869"/>
      <c r="CF7" s="869"/>
      <c r="CG7" s="869"/>
      <c r="CH7" s="883">
        <v>210987654321</v>
      </c>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t="s">
        <v>167</v>
      </c>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2</v>
      </c>
      <c r="BM9" s="847"/>
      <c r="BN9" s="847" t="str">
        <f>IF(CH7&lt;=0,"",IF((LEN(CH7)-10&lt;=0),"0",MID(CH7,LEN(CH7)-10,1)))</f>
        <v>1</v>
      </c>
      <c r="BO9" s="847"/>
      <c r="BP9" s="843" t="str">
        <f>IF(CH7&lt;=0,"",IF((LEN(CH7)-9&lt;=0),"0",MID(CH7,LEN(CH7)-9,1)))</f>
        <v>0</v>
      </c>
      <c r="BQ9" s="843"/>
      <c r="BR9" s="843" t="str">
        <f>IF(CH7&lt;=0,"",IF((LEN(CH7)-8&lt;=0),"0",MID(CH7,LEN(CH7)-8,1)))</f>
        <v>9</v>
      </c>
      <c r="BS9" s="843"/>
      <c r="BT9" s="843" t="str">
        <f>IF(CH7&lt;=0,"",IF((LEN(CH7)-7&lt;=0),"0",MID(CH7,LEN(CH7)-7,1)))</f>
        <v>8</v>
      </c>
      <c r="BU9" s="843"/>
      <c r="BV9" s="843" t="str">
        <f>IF(CH7&lt;=0,"",IF((LEN(CH7)-6&lt;=0),"0",MID(CH7,LEN(CH7)-6,1)))</f>
        <v>7</v>
      </c>
      <c r="BW9" s="843"/>
      <c r="BX9" s="843" t="str">
        <f>IF(CH7&lt;=0,"",IF((LEN(CH7)-5&lt;=0),"0",MID(CH7,LEN(CH7)-5,1)))</f>
        <v>6</v>
      </c>
      <c r="BY9" s="843"/>
      <c r="BZ9" s="843" t="str">
        <f>IF(CH7&lt;=0,"",IF((LEN(CH7)-4&lt;=0),"0",MID(CH7,LEN(CH7)-4,1)))</f>
        <v>5</v>
      </c>
      <c r="CA9" s="843"/>
      <c r="CB9" s="843" t="str">
        <f>IF(CH7&lt;=0,"",IF((LEN(CH7)-3&lt;=0),"0",MID(CH7,LEN(CH7)-3,1)))</f>
        <v>4</v>
      </c>
      <c r="CC9" s="843"/>
      <c r="CD9" s="843" t="str">
        <f>IF(CH7&lt;=0,"",IF((LEN(CH7)-2&lt;=0),"0",MID(CH7,LEN(CH7)-2,1)))</f>
        <v>3</v>
      </c>
      <c r="CE9" s="843"/>
      <c r="CF9" s="843" t="str">
        <f>IF(CH7&lt;=0,"",IF((LEN(CH7)-1&lt;=0),"0",MID(CH7,LEN(CH7)-1,1)))</f>
        <v>2</v>
      </c>
      <c r="CG9" s="843"/>
      <c r="CH9" s="847" t="str">
        <f>IF(CH7&lt;&gt;0,RIGHT(CH7,1),"")</f>
        <v>1</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223</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t="s">
        <v>169</v>
      </c>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
        <v>236</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
        <v>237</v>
      </c>
      <c r="AY21" s="720"/>
      <c r="AZ21" s="720"/>
      <c r="BA21" s="720"/>
      <c r="BB21" s="720"/>
      <c r="BC21" s="720"/>
      <c r="BD21" s="720"/>
      <c r="BE21" s="720"/>
      <c r="BF21" s="720"/>
      <c r="BG21" s="720"/>
      <c r="BH21" s="219"/>
      <c r="BI21" s="15"/>
      <c r="BJ21" s="15"/>
      <c r="BK21" s="15"/>
      <c r="BL21" s="822" t="s">
        <v>197</v>
      </c>
      <c r="BM21" s="822"/>
      <c r="BN21" s="822"/>
      <c r="BO21" s="822"/>
      <c r="BP21" s="822"/>
      <c r="BQ21" s="822"/>
      <c r="BR21" s="822"/>
      <c r="BS21" s="822"/>
      <c r="BT21" s="822"/>
      <c r="BU21" s="15"/>
      <c r="BV21" s="218"/>
      <c r="BW21" s="219"/>
      <c r="BX21" s="15"/>
      <c r="BY21" s="15"/>
      <c r="BZ21" s="724" t="s">
        <v>98</v>
      </c>
      <c r="CA21" s="724"/>
      <c r="CB21" s="724"/>
      <c r="CC21" s="724"/>
      <c r="CD21" s="724"/>
      <c r="CE21" s="724"/>
      <c r="CF21" s="724"/>
      <c r="CG21" s="724"/>
      <c r="CH21" s="724"/>
      <c r="CI21" s="724"/>
      <c r="CJ21" s="15"/>
      <c r="CK21" s="15"/>
      <c r="CL21" s="218"/>
      <c r="CM21" s="15"/>
      <c r="CN21" s="179"/>
      <c r="CO21" s="807" t="s">
        <v>202</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116</v>
      </c>
      <c r="CN22" s="806" t="s">
        <v>238</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94</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212</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
        <v>239</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AX21</f>
        <v>令和７年中の
所得の見積額</v>
      </c>
      <c r="AY42" s="721"/>
      <c r="AZ42" s="721"/>
      <c r="BA42" s="721"/>
      <c r="BB42" s="721"/>
      <c r="BC42" s="721"/>
      <c r="BD42" s="721"/>
      <c r="BE42" s="721"/>
      <c r="BF42" s="721"/>
      <c r="BG42" s="721"/>
      <c r="BH42" s="219"/>
      <c r="BI42" s="15"/>
      <c r="BJ42" s="15"/>
      <c r="BK42" s="15"/>
      <c r="BL42" s="724" t="s">
        <v>99</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208</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211</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225</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3" t="str">
        <f>H35</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H50:AI51"/>
    <mergeCell ref="AJ50:AK51"/>
    <mergeCell ref="AL50:AM51"/>
    <mergeCell ref="AN50:AO51"/>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40"/>
      <c r="CE1" s="840"/>
      <c r="CF1" s="840"/>
      <c r="CG1" s="840"/>
      <c r="CH1" s="840"/>
      <c r="CI1" s="840"/>
      <c r="CJ1" s="840"/>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938" t="s">
        <v>217</v>
      </c>
      <c r="CV2" s="938"/>
      <c r="CW2" s="938"/>
      <c r="CX2" s="31"/>
      <c r="CY2" s="31"/>
      <c r="CZ2" s="31"/>
      <c r="DA2" s="31"/>
      <c r="DB2" s="31"/>
      <c r="DC2" s="31"/>
      <c r="DD2" s="31"/>
      <c r="DE2" s="31"/>
      <c r="DF2" s="31"/>
      <c r="DG2" s="31"/>
      <c r="DH2" s="31"/>
      <c r="DI2" s="31"/>
      <c r="DJ2" s="31"/>
    </row>
    <row r="3" spans="1:114" ht="16.149999999999999" customHeight="1" x14ac:dyDescent="0.15">
      <c r="A3" s="31"/>
      <c r="B3" s="31"/>
      <c r="C3" s="6"/>
      <c r="D3" s="870"/>
      <c r="E3" s="870"/>
      <c r="F3" s="870"/>
      <c r="G3" s="870"/>
      <c r="H3" s="7"/>
      <c r="I3" s="7"/>
      <c r="J3" s="7"/>
      <c r="K3" s="8"/>
      <c r="L3" s="8"/>
      <c r="M3" s="8"/>
      <c r="N3" s="7"/>
      <c r="O3" s="7"/>
      <c r="P3" s="7"/>
      <c r="Q3" s="7"/>
      <c r="R3" s="7"/>
      <c r="S3" s="7"/>
      <c r="T3" s="228"/>
      <c r="U3" s="228"/>
      <c r="V3" s="228"/>
      <c r="W3" s="906" t="str">
        <f>従1!W3</f>
        <v>令和７年分  従たる給与についての扶養控除額 （異動） 申告書</v>
      </c>
      <c r="X3" s="906"/>
      <c r="Y3" s="906"/>
      <c r="Z3" s="906"/>
      <c r="AA3" s="906"/>
      <c r="AB3" s="906"/>
      <c r="AC3" s="906"/>
      <c r="AD3" s="906"/>
      <c r="AE3" s="906"/>
      <c r="AF3" s="906"/>
      <c r="AG3" s="906"/>
      <c r="AH3" s="906"/>
      <c r="AI3" s="906"/>
      <c r="AJ3" s="906"/>
      <c r="AK3" s="906"/>
      <c r="AL3" s="906"/>
      <c r="AM3" s="906"/>
      <c r="AN3" s="906"/>
      <c r="AO3" s="906"/>
      <c r="AP3" s="906"/>
      <c r="AQ3" s="906"/>
      <c r="AR3" s="906"/>
      <c r="AS3" s="906"/>
      <c r="AT3" s="906"/>
      <c r="AU3" s="906"/>
      <c r="AV3" s="906"/>
      <c r="AW3" s="906"/>
      <c r="AX3" s="906"/>
      <c r="AY3" s="906"/>
      <c r="AZ3" s="906"/>
      <c r="BA3" s="906"/>
      <c r="BB3" s="906"/>
      <c r="BC3" s="906"/>
      <c r="BD3" s="906"/>
      <c r="BE3" s="906"/>
      <c r="BF3" s="906"/>
      <c r="BG3" s="906"/>
      <c r="BH3" s="906"/>
      <c r="BI3" s="906"/>
      <c r="BJ3" s="906"/>
      <c r="BK3" s="906"/>
      <c r="BL3" s="906"/>
      <c r="BM3" s="906"/>
      <c r="BN3" s="906"/>
      <c r="BO3" s="906"/>
      <c r="BP3" s="906"/>
      <c r="BQ3" s="906"/>
      <c r="BR3" s="906"/>
      <c r="BS3" s="906"/>
      <c r="BT3" s="906"/>
      <c r="BU3" s="906"/>
      <c r="BV3" s="906"/>
      <c r="BW3" s="906"/>
      <c r="BX3" s="906"/>
      <c r="BY3" s="906"/>
      <c r="BZ3" s="228"/>
      <c r="CA3" s="228"/>
      <c r="CB3" s="228"/>
      <c r="CC3" s="228"/>
      <c r="CD3" s="228"/>
      <c r="CE3" s="31"/>
      <c r="CF3" s="31"/>
      <c r="CG3" s="31"/>
      <c r="CH3" s="31"/>
      <c r="CI3" s="31"/>
      <c r="CJ3" s="31"/>
      <c r="CK3" s="31"/>
      <c r="CL3" s="31"/>
      <c r="CM3" s="31"/>
      <c r="CN3" s="31"/>
      <c r="CO3" s="31"/>
      <c r="CP3" s="31"/>
      <c r="CQ3" s="31"/>
      <c r="CR3" s="31"/>
      <c r="CS3" s="31"/>
      <c r="CT3" s="229"/>
      <c r="CU3" s="938"/>
      <c r="CV3" s="938"/>
      <c r="CW3" s="938"/>
      <c r="CX3" s="31"/>
      <c r="CY3" s="31"/>
      <c r="CZ3" s="31"/>
      <c r="DA3" s="31"/>
      <c r="DB3" s="27"/>
      <c r="DC3" s="31"/>
      <c r="DD3" s="31"/>
      <c r="DE3" s="31"/>
      <c r="DF3" s="31"/>
      <c r="DG3" s="31"/>
      <c r="DH3" s="31"/>
      <c r="DI3" s="31"/>
      <c r="DJ3" s="31"/>
    </row>
    <row r="4" spans="1:114" ht="16.149999999999999" customHeight="1" x14ac:dyDescent="0.15">
      <c r="A4" s="31"/>
      <c r="B4" s="31"/>
      <c r="C4" s="6"/>
      <c r="D4" s="870"/>
      <c r="E4" s="870"/>
      <c r="F4" s="870"/>
      <c r="G4" s="870"/>
      <c r="H4" s="7"/>
      <c r="I4" s="7"/>
      <c r="J4" s="7"/>
      <c r="K4" s="8"/>
      <c r="L4" s="8"/>
      <c r="M4" s="8"/>
      <c r="N4" s="7"/>
      <c r="O4" s="7"/>
      <c r="P4" s="7"/>
      <c r="Q4" s="7"/>
      <c r="R4" s="7"/>
      <c r="S4" s="7"/>
      <c r="T4" s="228"/>
      <c r="U4" s="228"/>
      <c r="V4" s="228"/>
      <c r="W4" s="906"/>
      <c r="X4" s="906"/>
      <c r="Y4" s="906"/>
      <c r="Z4" s="906"/>
      <c r="AA4" s="906"/>
      <c r="AB4" s="906"/>
      <c r="AC4" s="906"/>
      <c r="AD4" s="906"/>
      <c r="AE4" s="906"/>
      <c r="AF4" s="906"/>
      <c r="AG4" s="906"/>
      <c r="AH4" s="906"/>
      <c r="AI4" s="906"/>
      <c r="AJ4" s="906"/>
      <c r="AK4" s="906"/>
      <c r="AL4" s="906"/>
      <c r="AM4" s="906"/>
      <c r="AN4" s="906"/>
      <c r="AO4" s="906"/>
      <c r="AP4" s="906"/>
      <c r="AQ4" s="906"/>
      <c r="AR4" s="906"/>
      <c r="AS4" s="906"/>
      <c r="AT4" s="906"/>
      <c r="AU4" s="906"/>
      <c r="AV4" s="906"/>
      <c r="AW4" s="906"/>
      <c r="AX4" s="906"/>
      <c r="AY4" s="906"/>
      <c r="AZ4" s="906"/>
      <c r="BA4" s="906"/>
      <c r="BB4" s="906"/>
      <c r="BC4" s="906"/>
      <c r="BD4" s="906"/>
      <c r="BE4" s="906"/>
      <c r="BF4" s="906"/>
      <c r="BG4" s="906"/>
      <c r="BH4" s="906"/>
      <c r="BI4" s="906"/>
      <c r="BJ4" s="906"/>
      <c r="BK4" s="906"/>
      <c r="BL4" s="906"/>
      <c r="BM4" s="906"/>
      <c r="BN4" s="906"/>
      <c r="BO4" s="906"/>
      <c r="BP4" s="906"/>
      <c r="BQ4" s="906"/>
      <c r="BR4" s="906"/>
      <c r="BS4" s="906"/>
      <c r="BT4" s="906"/>
      <c r="BU4" s="906"/>
      <c r="BV4" s="906"/>
      <c r="BW4" s="906"/>
      <c r="BX4" s="906"/>
      <c r="BY4" s="906"/>
      <c r="BZ4" s="228"/>
      <c r="CA4" s="228"/>
      <c r="CB4" s="228"/>
      <c r="CC4" s="228"/>
      <c r="CD4" s="228"/>
      <c r="CE4" s="31"/>
      <c r="CF4" s="31"/>
      <c r="CG4" s="31"/>
      <c r="CH4" s="31"/>
      <c r="CI4" s="31"/>
      <c r="CJ4" s="31"/>
      <c r="CK4" s="31"/>
      <c r="CL4" s="31"/>
      <c r="CM4" s="31"/>
      <c r="CN4" s="31"/>
      <c r="CO4" s="31"/>
      <c r="CP4" s="31"/>
      <c r="CQ4" s="31"/>
      <c r="CR4" s="31"/>
      <c r="CS4" s="31"/>
      <c r="CT4" s="229"/>
      <c r="CU4" s="938"/>
      <c r="CV4" s="938"/>
      <c r="CW4" s="938"/>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938"/>
      <c r="CV5" s="938"/>
      <c r="CW5" s="938"/>
      <c r="CX5" s="31"/>
      <c r="CY5" s="31"/>
      <c r="CZ5" s="31"/>
      <c r="DA5" s="31"/>
      <c r="DB5" s="31"/>
      <c r="DC5" s="31"/>
      <c r="DD5" s="31"/>
      <c r="DE5" s="31"/>
      <c r="DF5" s="31"/>
      <c r="DG5" s="31"/>
      <c r="DH5" s="31"/>
      <c r="DI5" s="31"/>
      <c r="DJ5" s="31"/>
    </row>
    <row r="6" spans="1:114" ht="17.25" customHeight="1" x14ac:dyDescent="0.15">
      <c r="A6" s="31"/>
      <c r="B6" s="794" t="s">
        <v>21</v>
      </c>
      <c r="C6" s="794"/>
      <c r="D6" s="794"/>
      <c r="E6" s="794"/>
      <c r="F6" s="794"/>
      <c r="G6" s="813"/>
      <c r="H6" s="834" t="s">
        <v>140</v>
      </c>
      <c r="I6" s="835"/>
      <c r="J6" s="835"/>
      <c r="K6" s="835"/>
      <c r="L6" s="835"/>
      <c r="M6" s="835"/>
      <c r="N6" s="835"/>
      <c r="O6" s="887" t="str">
        <f>会社名!C5</f>
        <v>国税産業　株式会社</v>
      </c>
      <c r="P6" s="888"/>
      <c r="Q6" s="888"/>
      <c r="R6" s="888"/>
      <c r="S6" s="888"/>
      <c r="T6" s="888"/>
      <c r="U6" s="888"/>
      <c r="V6" s="888"/>
      <c r="W6" s="888"/>
      <c r="X6" s="888"/>
      <c r="Y6" s="888"/>
      <c r="Z6" s="888"/>
      <c r="AA6" s="888"/>
      <c r="AB6" s="888"/>
      <c r="AC6" s="888"/>
      <c r="AD6" s="888"/>
      <c r="AE6" s="888"/>
      <c r="AF6" s="888"/>
      <c r="AG6" s="888"/>
      <c r="AH6" s="888"/>
      <c r="AI6" s="888"/>
      <c r="AJ6" s="888"/>
      <c r="AK6" s="888"/>
      <c r="AL6" s="888"/>
      <c r="AM6" s="888"/>
      <c r="AN6" s="888"/>
      <c r="AO6" s="888"/>
      <c r="AP6" s="888"/>
      <c r="AQ6" s="888"/>
      <c r="AR6" s="888"/>
      <c r="AS6" s="888"/>
      <c r="AT6" s="888"/>
      <c r="AU6" s="888"/>
      <c r="AV6" s="888"/>
      <c r="AW6" s="888"/>
      <c r="AX6" s="888"/>
      <c r="AY6" s="888"/>
      <c r="AZ6" s="866" t="str">
        <f>会社名!C6</f>
        <v>1234567890123</v>
      </c>
      <c r="BA6" s="867"/>
      <c r="BB6" s="852" t="s">
        <v>138</v>
      </c>
      <c r="BC6" s="853"/>
      <c r="BD6" s="853"/>
      <c r="BE6" s="853"/>
      <c r="BF6" s="853"/>
      <c r="BG6" s="853"/>
      <c r="BH6" s="853"/>
      <c r="BI6" s="853"/>
      <c r="BJ6" s="853"/>
      <c r="BK6" s="853"/>
      <c r="BL6" s="877"/>
      <c r="BM6" s="878"/>
      <c r="BN6" s="878"/>
      <c r="BO6" s="878"/>
      <c r="BP6" s="878"/>
      <c r="BQ6" s="878"/>
      <c r="BR6" s="878"/>
      <c r="BS6" s="878"/>
      <c r="BT6" s="878"/>
      <c r="BU6" s="878"/>
      <c r="BV6" s="878"/>
      <c r="BW6" s="878"/>
      <c r="BX6" s="878"/>
      <c r="BY6" s="878"/>
      <c r="BZ6" s="878"/>
      <c r="CA6" s="878"/>
      <c r="CB6" s="878"/>
      <c r="CC6" s="878"/>
      <c r="CD6" s="878"/>
      <c r="CE6" s="878"/>
      <c r="CF6" s="878"/>
      <c r="CG6" s="878"/>
      <c r="CH6" s="878"/>
      <c r="CI6" s="879"/>
      <c r="CJ6" s="903" t="s">
        <v>22</v>
      </c>
      <c r="CK6" s="904"/>
      <c r="CL6" s="904"/>
      <c r="CM6" s="904"/>
      <c r="CN6" s="905"/>
      <c r="CO6" s="893" t="s">
        <v>168</v>
      </c>
      <c r="CP6" s="894"/>
      <c r="CQ6" s="894"/>
      <c r="CR6" s="809"/>
      <c r="CS6" s="875" t="s">
        <v>2</v>
      </c>
      <c r="CT6" s="809"/>
      <c r="CU6" s="875" t="s">
        <v>23</v>
      </c>
      <c r="CV6" s="809"/>
      <c r="CW6" s="876" t="s">
        <v>79</v>
      </c>
      <c r="CX6" s="31"/>
      <c r="CY6" s="31"/>
      <c r="CZ6" s="31"/>
      <c r="DA6" s="26"/>
      <c r="DB6" s="31"/>
      <c r="DC6" s="31"/>
      <c r="DD6" s="31"/>
      <c r="DE6" s="31"/>
      <c r="DF6" s="31"/>
      <c r="DG6" s="31"/>
      <c r="DH6" s="31"/>
      <c r="DI6" s="31"/>
      <c r="DJ6" s="31"/>
    </row>
    <row r="7" spans="1:114" ht="14.1" customHeight="1" x14ac:dyDescent="0.15">
      <c r="A7" s="31"/>
      <c r="B7" s="814"/>
      <c r="C7" s="814"/>
      <c r="D7" s="814"/>
      <c r="E7" s="814"/>
      <c r="F7" s="814"/>
      <c r="G7" s="815"/>
      <c r="H7" s="834"/>
      <c r="I7" s="835"/>
      <c r="J7" s="835"/>
      <c r="K7" s="835"/>
      <c r="L7" s="835"/>
      <c r="M7" s="835"/>
      <c r="N7" s="835"/>
      <c r="O7" s="887"/>
      <c r="P7" s="888"/>
      <c r="Q7" s="888"/>
      <c r="R7" s="888"/>
      <c r="S7" s="888"/>
      <c r="T7" s="888"/>
      <c r="U7" s="888"/>
      <c r="V7" s="888"/>
      <c r="W7" s="888"/>
      <c r="X7" s="888"/>
      <c r="Y7" s="888"/>
      <c r="Z7" s="888"/>
      <c r="AA7" s="888"/>
      <c r="AB7" s="888"/>
      <c r="AC7" s="888"/>
      <c r="AD7" s="888"/>
      <c r="AE7" s="888"/>
      <c r="AF7" s="888"/>
      <c r="AG7" s="888"/>
      <c r="AH7" s="888"/>
      <c r="AI7" s="888"/>
      <c r="AJ7" s="888"/>
      <c r="AK7" s="888"/>
      <c r="AL7" s="888"/>
      <c r="AM7" s="888"/>
      <c r="AN7" s="888"/>
      <c r="AO7" s="888"/>
      <c r="AP7" s="888"/>
      <c r="AQ7" s="888"/>
      <c r="AR7" s="888"/>
      <c r="AS7" s="888"/>
      <c r="AT7" s="888"/>
      <c r="AU7" s="888"/>
      <c r="AV7" s="888"/>
      <c r="AW7" s="888"/>
      <c r="AX7" s="888"/>
      <c r="AY7" s="888"/>
      <c r="AZ7" s="866"/>
      <c r="BA7" s="867"/>
      <c r="BB7" s="852"/>
      <c r="BC7" s="853"/>
      <c r="BD7" s="853"/>
      <c r="BE7" s="853"/>
      <c r="BF7" s="853"/>
      <c r="BG7" s="853"/>
      <c r="BH7" s="853"/>
      <c r="BI7" s="853"/>
      <c r="BJ7" s="853"/>
      <c r="BK7" s="853"/>
      <c r="BL7" s="868"/>
      <c r="BM7" s="869"/>
      <c r="BN7" s="869"/>
      <c r="BO7" s="869"/>
      <c r="BP7" s="869"/>
      <c r="BQ7" s="869"/>
      <c r="BR7" s="869"/>
      <c r="BS7" s="869"/>
      <c r="BT7" s="869"/>
      <c r="BU7" s="869"/>
      <c r="BV7" s="869"/>
      <c r="BW7" s="869"/>
      <c r="BX7" s="869"/>
      <c r="BY7" s="869"/>
      <c r="BZ7" s="869"/>
      <c r="CA7" s="869"/>
      <c r="CB7" s="869"/>
      <c r="CC7" s="869"/>
      <c r="CD7" s="869"/>
      <c r="CE7" s="869"/>
      <c r="CF7" s="869"/>
      <c r="CG7" s="869"/>
      <c r="CH7" s="883"/>
      <c r="CI7" s="884"/>
      <c r="CJ7" s="903"/>
      <c r="CK7" s="904"/>
      <c r="CL7" s="904"/>
      <c r="CM7" s="904"/>
      <c r="CN7" s="905"/>
      <c r="CO7" s="895"/>
      <c r="CP7" s="896"/>
      <c r="CQ7" s="896"/>
      <c r="CR7" s="810"/>
      <c r="CS7" s="876"/>
      <c r="CT7" s="810"/>
      <c r="CU7" s="876"/>
      <c r="CV7" s="810"/>
      <c r="CW7" s="876"/>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34"/>
      <c r="I8" s="835"/>
      <c r="J8" s="835"/>
      <c r="K8" s="835"/>
      <c r="L8" s="835"/>
      <c r="M8" s="835"/>
      <c r="N8" s="835"/>
      <c r="O8" s="887"/>
      <c r="P8" s="888"/>
      <c r="Q8" s="888"/>
      <c r="R8" s="888"/>
      <c r="S8" s="888"/>
      <c r="T8" s="888"/>
      <c r="U8" s="888"/>
      <c r="V8" s="888"/>
      <c r="W8" s="888"/>
      <c r="X8" s="888"/>
      <c r="Y8" s="888"/>
      <c r="Z8" s="888"/>
      <c r="AA8" s="888"/>
      <c r="AB8" s="888"/>
      <c r="AC8" s="888"/>
      <c r="AD8" s="888"/>
      <c r="AE8" s="888"/>
      <c r="AF8" s="888"/>
      <c r="AG8" s="888"/>
      <c r="AH8" s="888"/>
      <c r="AI8" s="888"/>
      <c r="AJ8" s="888"/>
      <c r="AK8" s="888"/>
      <c r="AL8" s="888"/>
      <c r="AM8" s="888"/>
      <c r="AN8" s="888"/>
      <c r="AO8" s="888"/>
      <c r="AP8" s="888"/>
      <c r="AQ8" s="888"/>
      <c r="AR8" s="888"/>
      <c r="AS8" s="888"/>
      <c r="AT8" s="888"/>
      <c r="AU8" s="888"/>
      <c r="AV8" s="888"/>
      <c r="AW8" s="888"/>
      <c r="AX8" s="888"/>
      <c r="AY8" s="888"/>
      <c r="AZ8" s="866"/>
      <c r="BA8" s="867"/>
      <c r="BB8" s="852"/>
      <c r="BC8" s="853"/>
      <c r="BD8" s="853"/>
      <c r="BE8" s="853"/>
      <c r="BF8" s="853"/>
      <c r="BG8" s="853"/>
      <c r="BH8" s="853"/>
      <c r="BI8" s="853"/>
      <c r="BJ8" s="853"/>
      <c r="BK8" s="853"/>
      <c r="BL8" s="718"/>
      <c r="BM8" s="719"/>
      <c r="BN8" s="719"/>
      <c r="BO8" s="719"/>
      <c r="BP8" s="719"/>
      <c r="BQ8" s="719"/>
      <c r="BR8" s="719"/>
      <c r="BS8" s="719"/>
      <c r="BT8" s="719"/>
      <c r="BU8" s="719"/>
      <c r="BV8" s="719"/>
      <c r="BW8" s="719"/>
      <c r="BX8" s="719"/>
      <c r="BY8" s="719"/>
      <c r="BZ8" s="719"/>
      <c r="CA8" s="719"/>
      <c r="CB8" s="719"/>
      <c r="CC8" s="719"/>
      <c r="CD8" s="719"/>
      <c r="CE8" s="719"/>
      <c r="CF8" s="719"/>
      <c r="CG8" s="719"/>
      <c r="CH8" s="885"/>
      <c r="CI8" s="886"/>
      <c r="CJ8" s="871" t="s">
        <v>33</v>
      </c>
      <c r="CK8" s="872"/>
      <c r="CL8" s="872"/>
      <c r="CM8" s="872"/>
      <c r="CN8" s="873"/>
      <c r="CO8" s="874"/>
      <c r="CP8" s="874"/>
      <c r="CQ8" s="874"/>
      <c r="CR8" s="874"/>
      <c r="CS8" s="874"/>
      <c r="CT8" s="874"/>
      <c r="CU8" s="874"/>
      <c r="CV8" s="874"/>
      <c r="CW8" s="874"/>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36" t="s">
        <v>47</v>
      </c>
      <c r="I9" s="837"/>
      <c r="J9" s="837"/>
      <c r="K9" s="837"/>
      <c r="L9" s="837"/>
      <c r="M9" s="837"/>
      <c r="N9" s="837"/>
      <c r="O9" s="192"/>
      <c r="P9" s="889" t="s">
        <v>53</v>
      </c>
      <c r="Q9" s="889"/>
      <c r="R9" s="889"/>
      <c r="S9" s="889"/>
      <c r="T9" s="889"/>
      <c r="U9" s="889"/>
      <c r="V9" s="889"/>
      <c r="W9" s="889"/>
      <c r="X9" s="889"/>
      <c r="Y9" s="889"/>
      <c r="Z9" s="889"/>
      <c r="AA9" s="889"/>
      <c r="AB9" s="889"/>
      <c r="AC9" s="889"/>
      <c r="AD9" s="889"/>
      <c r="AE9" s="889"/>
      <c r="AF9" s="889"/>
      <c r="AG9" s="889"/>
      <c r="AH9" s="889"/>
      <c r="AI9" s="889"/>
      <c r="AJ9" s="889"/>
      <c r="AK9" s="889"/>
      <c r="AL9" s="889"/>
      <c r="AM9" s="889"/>
      <c r="AN9" s="889"/>
      <c r="AO9" s="889"/>
      <c r="AP9" s="889"/>
      <c r="AQ9" s="889"/>
      <c r="AR9" s="889"/>
      <c r="AS9" s="889"/>
      <c r="AT9" s="889"/>
      <c r="AU9" s="889"/>
      <c r="AV9" s="188"/>
      <c r="AW9" s="188"/>
      <c r="AX9" s="188"/>
      <c r="AY9" s="188"/>
      <c r="AZ9" s="189"/>
      <c r="BA9" s="190"/>
      <c r="BB9" s="897" t="s">
        <v>31</v>
      </c>
      <c r="BC9" s="898"/>
      <c r="BD9" s="898"/>
      <c r="BE9" s="898"/>
      <c r="BF9" s="898"/>
      <c r="BG9" s="898"/>
      <c r="BH9" s="898"/>
      <c r="BI9" s="898"/>
      <c r="BJ9" s="898"/>
      <c r="BK9" s="898"/>
      <c r="BL9" s="846" t="str">
        <f>IF(CH7&lt;=0,"",IF((LEN(CH7)-11&lt;=0),"0",MID(CH7,LEN(CH7)-11,1)))</f>
        <v/>
      </c>
      <c r="BM9" s="847"/>
      <c r="BN9" s="847" t="str">
        <f>IF(CH7&lt;=0,"",IF((LEN(CH7)-10&lt;=0),"0",MID(CH7,LEN(CH7)-10,1)))</f>
        <v/>
      </c>
      <c r="BO9" s="847"/>
      <c r="BP9" s="843" t="str">
        <f>IF(CH7&lt;=0,"",IF((LEN(CH7)-9&lt;=0),"0",MID(CH7,LEN(CH7)-9,1)))</f>
        <v/>
      </c>
      <c r="BQ9" s="843"/>
      <c r="BR9" s="843" t="str">
        <f>IF(CH7&lt;=0,"",IF((LEN(CH7)-8&lt;=0),"0",MID(CH7,LEN(CH7)-8,1)))</f>
        <v/>
      </c>
      <c r="BS9" s="843"/>
      <c r="BT9" s="843" t="str">
        <f>IF(CH7&lt;=0,"",IF((LEN(CH7)-7&lt;=0),"0",MID(CH7,LEN(CH7)-7,1)))</f>
        <v/>
      </c>
      <c r="BU9" s="843"/>
      <c r="BV9" s="843" t="str">
        <f>IF(CH7&lt;=0,"",IF((LEN(CH7)-6&lt;=0),"0",MID(CH7,LEN(CH7)-6,1)))</f>
        <v/>
      </c>
      <c r="BW9" s="843"/>
      <c r="BX9" s="843" t="str">
        <f>IF(CH7&lt;=0,"",IF((LEN(CH7)-5&lt;=0),"0",MID(CH7,LEN(CH7)-5,1)))</f>
        <v/>
      </c>
      <c r="BY9" s="843"/>
      <c r="BZ9" s="843" t="str">
        <f>IF(CH7&lt;=0,"",IF((LEN(CH7)-4&lt;=0),"0",MID(CH7,LEN(CH7)-4,1)))</f>
        <v/>
      </c>
      <c r="CA9" s="843"/>
      <c r="CB9" s="843" t="str">
        <f>IF(CH7&lt;=0,"",IF((LEN(CH7)-3&lt;=0),"0",MID(CH7,LEN(CH7)-3,1)))</f>
        <v/>
      </c>
      <c r="CC9" s="843"/>
      <c r="CD9" s="843" t="str">
        <f>IF(CH7&lt;=0,"",IF((LEN(CH7)-2&lt;=0),"0",MID(CH7,LEN(CH7)-2,1)))</f>
        <v/>
      </c>
      <c r="CE9" s="843"/>
      <c r="CF9" s="843" t="str">
        <f>IF(CH7&lt;=0,"",IF((LEN(CH7)-1&lt;=0),"0",MID(CH7,LEN(CH7)-1,1)))</f>
        <v/>
      </c>
      <c r="CG9" s="843"/>
      <c r="CH9" s="847" t="str">
        <f>IF(CH7&lt;&gt;0,RIGHT(CH7,1),"")</f>
        <v/>
      </c>
      <c r="CI9" s="863"/>
      <c r="CJ9" s="854" t="s">
        <v>24</v>
      </c>
      <c r="CK9" s="855"/>
      <c r="CL9" s="855"/>
      <c r="CM9" s="855"/>
      <c r="CN9" s="856"/>
      <c r="CO9" s="890" t="s">
        <v>164</v>
      </c>
      <c r="CP9" s="890"/>
      <c r="CQ9" s="890"/>
      <c r="CR9" s="890"/>
      <c r="CS9" s="890"/>
      <c r="CT9" s="890"/>
      <c r="CU9" s="890"/>
      <c r="CV9" s="890"/>
      <c r="CW9" s="890"/>
      <c r="CX9" s="31"/>
      <c r="CY9" s="31"/>
      <c r="CZ9" s="31"/>
      <c r="DA9" s="31"/>
      <c r="DB9" s="31"/>
      <c r="DC9" s="31"/>
      <c r="DD9" s="31"/>
      <c r="DE9" s="31"/>
      <c r="DF9" s="31"/>
      <c r="DG9" s="31"/>
      <c r="DH9" s="31"/>
      <c r="DI9" s="31"/>
      <c r="DJ9" s="31"/>
    </row>
    <row r="10" spans="1:114" ht="18" customHeight="1" x14ac:dyDescent="0.15">
      <c r="A10" s="31"/>
      <c r="B10" s="31"/>
      <c r="C10" s="880" t="str">
        <f>会社名!E4</f>
        <v>麹町</v>
      </c>
      <c r="D10" s="880"/>
      <c r="E10" s="880"/>
      <c r="F10" s="880"/>
      <c r="G10" s="31"/>
      <c r="H10" s="834"/>
      <c r="I10" s="835"/>
      <c r="J10" s="835"/>
      <c r="K10" s="835"/>
      <c r="L10" s="835"/>
      <c r="M10" s="835"/>
      <c r="N10" s="835"/>
      <c r="O10" s="881" t="str">
        <f>IF(AZ6&lt;=0,"",IF((LEN(AZ6)-12&lt;=0),"",MID(AZ6,LEN(AZ6)-12,1)))</f>
        <v>1</v>
      </c>
      <c r="P10" s="811"/>
      <c r="Q10" s="811"/>
      <c r="R10" s="811" t="str">
        <f>IF(AZ6&lt;=0,"",IF((LEN(AZ6)-11&lt;=0),"0",MID(AZ6,LEN(AZ6)-11,1)))</f>
        <v>2</v>
      </c>
      <c r="S10" s="811"/>
      <c r="T10" s="811"/>
      <c r="U10" s="811" t="str">
        <f>IF(AZ6&lt;=0,"",IF((LEN(AZ6)-10&lt;=0),"0",MID(AZ6,LEN(AZ6)-10,1)))</f>
        <v>3</v>
      </c>
      <c r="V10" s="811"/>
      <c r="W10" s="811"/>
      <c r="X10" s="811" t="str">
        <f>IF(AZ6&lt;=0,"",IF((LEN(AZ6)-9&lt;=0),"0",MID(AZ6,LEN(AZ6)-9,1)))</f>
        <v>4</v>
      </c>
      <c r="Y10" s="811"/>
      <c r="Z10" s="811"/>
      <c r="AA10" s="811" t="str">
        <f>IF(AZ6&lt;=0,"",IF((LEN(AZ6)-8&lt;=0),"0",MID(AZ6,LEN(AZ6)-8,1)))</f>
        <v>5</v>
      </c>
      <c r="AB10" s="811"/>
      <c r="AC10" s="811"/>
      <c r="AD10" s="811" t="str">
        <f>IF(AZ6&lt;=0,"",IF((LEN(AZ6)-7&lt;=0),"0",MID(AZ6,LEN(AZ6)-7,1)))</f>
        <v>6</v>
      </c>
      <c r="AE10" s="811"/>
      <c r="AF10" s="811"/>
      <c r="AG10" s="811" t="str">
        <f>IF(AZ6&lt;=0,"",IF((LEN(AZ6)-6&lt;=0),"0",MID(AZ6,LEN(AZ6)-6,1)))</f>
        <v>7</v>
      </c>
      <c r="AH10" s="811"/>
      <c r="AI10" s="811"/>
      <c r="AJ10" s="811" t="str">
        <f>IF(AZ6&lt;=0,"",IF((LEN(AZ6)-5&lt;=0),"0",MID(AZ6,LEN(AZ6)-5,1)))</f>
        <v>8</v>
      </c>
      <c r="AK10" s="811"/>
      <c r="AL10" s="811"/>
      <c r="AM10" s="811" t="str">
        <f>IF(AZ6&lt;=0,"",IF((LEN(AZ6)-4&lt;=0),"0",MID(AZ6,LEN(AZ6)-4,1)))</f>
        <v>9</v>
      </c>
      <c r="AN10" s="811"/>
      <c r="AO10" s="811"/>
      <c r="AP10" s="811" t="str">
        <f>IF(AZ6&lt;=0,"",IF((LEN(AZ6)-3&lt;=0),"0",MID(AZ6,LEN(AZ6)-3,1)))</f>
        <v>0</v>
      </c>
      <c r="AQ10" s="811"/>
      <c r="AR10" s="811"/>
      <c r="AS10" s="811" t="str">
        <f>IF(AZ6&lt;=0,"",IF((LEN(AZ6)-2&lt;=0),"0",MID(AZ6,LEN(AZ6)-2,1)))</f>
        <v>1</v>
      </c>
      <c r="AT10" s="811"/>
      <c r="AU10" s="811"/>
      <c r="AV10" s="811" t="str">
        <f>IF(AZ6&lt;=0,"",IF((LEN(AZ6)-1&lt;=0),"0",MID(AZ6,LEN(AZ6)-1,1)))</f>
        <v>2</v>
      </c>
      <c r="AW10" s="811"/>
      <c r="AX10" s="811"/>
      <c r="AY10" s="811" t="str">
        <f>IF(AZ6&lt;&gt;0,RIGHT(AZ6,1),"")</f>
        <v>3</v>
      </c>
      <c r="AZ10" s="811"/>
      <c r="BA10" s="841"/>
      <c r="BB10" s="899"/>
      <c r="BC10" s="900"/>
      <c r="BD10" s="900"/>
      <c r="BE10" s="900"/>
      <c r="BF10" s="900"/>
      <c r="BG10" s="900"/>
      <c r="BH10" s="900"/>
      <c r="BI10" s="900"/>
      <c r="BJ10" s="900"/>
      <c r="BK10" s="900"/>
      <c r="BL10" s="848"/>
      <c r="BM10" s="849"/>
      <c r="BN10" s="849"/>
      <c r="BO10" s="849"/>
      <c r="BP10" s="844"/>
      <c r="BQ10" s="844"/>
      <c r="BR10" s="844"/>
      <c r="BS10" s="844"/>
      <c r="BT10" s="844"/>
      <c r="BU10" s="844"/>
      <c r="BV10" s="844"/>
      <c r="BW10" s="844"/>
      <c r="BX10" s="844"/>
      <c r="BY10" s="844"/>
      <c r="BZ10" s="844"/>
      <c r="CA10" s="844"/>
      <c r="CB10" s="844"/>
      <c r="CC10" s="844"/>
      <c r="CD10" s="844"/>
      <c r="CE10" s="844"/>
      <c r="CF10" s="844"/>
      <c r="CG10" s="844"/>
      <c r="CH10" s="849"/>
      <c r="CI10" s="864"/>
      <c r="CJ10" s="857"/>
      <c r="CK10" s="858"/>
      <c r="CL10" s="858"/>
      <c r="CM10" s="858"/>
      <c r="CN10" s="859"/>
      <c r="CO10" s="891"/>
      <c r="CP10" s="891"/>
      <c r="CQ10" s="891"/>
      <c r="CR10" s="891"/>
      <c r="CS10" s="891"/>
      <c r="CT10" s="891"/>
      <c r="CU10" s="891"/>
      <c r="CV10" s="891"/>
      <c r="CW10" s="891"/>
      <c r="CX10" s="31"/>
      <c r="CY10" s="31"/>
      <c r="CZ10" s="31"/>
      <c r="DA10" s="31"/>
      <c r="DB10" s="31"/>
      <c r="DC10" s="31"/>
      <c r="DD10" s="31"/>
      <c r="DE10" s="31"/>
      <c r="DF10" s="31"/>
      <c r="DG10" s="31"/>
      <c r="DH10" s="31"/>
      <c r="DI10" s="31"/>
      <c r="DJ10" s="31"/>
    </row>
    <row r="11" spans="1:114" ht="8.4499999999999993" customHeight="1" x14ac:dyDescent="0.15">
      <c r="A11" s="31"/>
      <c r="B11" s="31"/>
      <c r="C11" s="880"/>
      <c r="D11" s="880"/>
      <c r="E11" s="880"/>
      <c r="F11" s="880"/>
      <c r="G11" s="31"/>
      <c r="H11" s="838"/>
      <c r="I11" s="839"/>
      <c r="J11" s="839"/>
      <c r="K11" s="839"/>
      <c r="L11" s="839"/>
      <c r="M11" s="839"/>
      <c r="N11" s="839"/>
      <c r="O11" s="882"/>
      <c r="P11" s="812"/>
      <c r="Q11" s="812"/>
      <c r="R11" s="812"/>
      <c r="S11" s="812"/>
      <c r="T11" s="812"/>
      <c r="U11" s="812"/>
      <c r="V11" s="812"/>
      <c r="W11" s="812"/>
      <c r="X11" s="812"/>
      <c r="Y11" s="812"/>
      <c r="Z11" s="812"/>
      <c r="AA11" s="812"/>
      <c r="AB11" s="812"/>
      <c r="AC11" s="812"/>
      <c r="AD11" s="812"/>
      <c r="AE11" s="812"/>
      <c r="AF11" s="812"/>
      <c r="AG11" s="812"/>
      <c r="AH11" s="812"/>
      <c r="AI11" s="812"/>
      <c r="AJ11" s="812"/>
      <c r="AK11" s="812"/>
      <c r="AL11" s="812"/>
      <c r="AM11" s="812"/>
      <c r="AN11" s="812"/>
      <c r="AO11" s="812"/>
      <c r="AP11" s="812"/>
      <c r="AQ11" s="812"/>
      <c r="AR11" s="812"/>
      <c r="AS11" s="812"/>
      <c r="AT11" s="812"/>
      <c r="AU11" s="812"/>
      <c r="AV11" s="812"/>
      <c r="AW11" s="812"/>
      <c r="AX11" s="812"/>
      <c r="AY11" s="812"/>
      <c r="AZ11" s="812"/>
      <c r="BA11" s="842"/>
      <c r="BB11" s="901"/>
      <c r="BC11" s="902"/>
      <c r="BD11" s="902"/>
      <c r="BE11" s="902"/>
      <c r="BF11" s="902"/>
      <c r="BG11" s="902"/>
      <c r="BH11" s="902"/>
      <c r="BI11" s="902"/>
      <c r="BJ11" s="902"/>
      <c r="BK11" s="902"/>
      <c r="BL11" s="850"/>
      <c r="BM11" s="851"/>
      <c r="BN11" s="851"/>
      <c r="BO11" s="851"/>
      <c r="BP11" s="845"/>
      <c r="BQ11" s="845"/>
      <c r="BR11" s="845"/>
      <c r="BS11" s="845"/>
      <c r="BT11" s="845"/>
      <c r="BU11" s="845"/>
      <c r="BV11" s="845"/>
      <c r="BW11" s="845"/>
      <c r="BX11" s="845"/>
      <c r="BY11" s="845"/>
      <c r="BZ11" s="845"/>
      <c r="CA11" s="845"/>
      <c r="CB11" s="845"/>
      <c r="CC11" s="845"/>
      <c r="CD11" s="845"/>
      <c r="CE11" s="845"/>
      <c r="CF11" s="845"/>
      <c r="CG11" s="845"/>
      <c r="CH11" s="851"/>
      <c r="CI11" s="865"/>
      <c r="CJ11" s="860"/>
      <c r="CK11" s="861"/>
      <c r="CL11" s="861"/>
      <c r="CM11" s="861"/>
      <c r="CN11" s="862"/>
      <c r="CO11" s="892"/>
      <c r="CP11" s="892"/>
      <c r="CQ11" s="892"/>
      <c r="CR11" s="892"/>
      <c r="CS11" s="892"/>
      <c r="CT11" s="892"/>
      <c r="CU11" s="892"/>
      <c r="CV11" s="892"/>
      <c r="CW11" s="892"/>
      <c r="CX11" s="31"/>
      <c r="CY11" s="31"/>
      <c r="CZ11" s="31"/>
      <c r="DA11" s="31"/>
      <c r="DB11" s="31"/>
      <c r="DC11" s="31"/>
      <c r="DD11" s="31"/>
      <c r="DE11" s="31"/>
      <c r="DF11" s="31"/>
      <c r="DG11" s="31"/>
      <c r="DH11" s="31"/>
      <c r="DI11" s="31"/>
      <c r="DJ11" s="31"/>
    </row>
    <row r="12" spans="1:114" ht="16.5" customHeight="1" x14ac:dyDescent="0.15">
      <c r="A12" s="31"/>
      <c r="B12" s="31"/>
      <c r="C12" s="833" t="s">
        <v>27</v>
      </c>
      <c r="D12" s="833"/>
      <c r="E12" s="833"/>
      <c r="F12" s="833"/>
      <c r="G12" s="833"/>
      <c r="H12" s="834" t="s">
        <v>141</v>
      </c>
      <c r="I12" s="835"/>
      <c r="J12" s="835"/>
      <c r="K12" s="835"/>
      <c r="L12" s="835"/>
      <c r="M12" s="835"/>
      <c r="N12" s="835"/>
      <c r="O12" s="830" t="str">
        <f>会社名!C7</f>
        <v>〇〇〇市〇〇〇町〇丁目〇-〇</v>
      </c>
      <c r="P12" s="831"/>
      <c r="Q12" s="831"/>
      <c r="R12" s="831"/>
      <c r="S12" s="831"/>
      <c r="T12" s="831"/>
      <c r="U12" s="831"/>
      <c r="V12" s="831"/>
      <c r="W12" s="831"/>
      <c r="X12" s="831"/>
      <c r="Y12" s="831"/>
      <c r="Z12" s="831"/>
      <c r="AA12" s="831"/>
      <c r="AB12" s="831"/>
      <c r="AC12" s="831"/>
      <c r="AD12" s="831"/>
      <c r="AE12" s="831"/>
      <c r="AF12" s="831"/>
      <c r="AG12" s="831"/>
      <c r="AH12" s="831"/>
      <c r="AI12" s="831"/>
      <c r="AJ12" s="831"/>
      <c r="AK12" s="831"/>
      <c r="AL12" s="831"/>
      <c r="AM12" s="831"/>
      <c r="AN12" s="831"/>
      <c r="AO12" s="831"/>
      <c r="AP12" s="831"/>
      <c r="AQ12" s="831"/>
      <c r="AR12" s="831"/>
      <c r="AS12" s="831"/>
      <c r="AT12" s="831"/>
      <c r="AU12" s="831"/>
      <c r="AV12" s="831"/>
      <c r="AW12" s="831"/>
      <c r="AX12" s="831"/>
      <c r="AY12" s="831"/>
      <c r="AZ12" s="831"/>
      <c r="BA12" s="832"/>
      <c r="BB12" s="852" t="s">
        <v>139</v>
      </c>
      <c r="BC12" s="853"/>
      <c r="BD12" s="853"/>
      <c r="BE12" s="853"/>
      <c r="BF12" s="853"/>
      <c r="BG12" s="853"/>
      <c r="BH12" s="853"/>
      <c r="BI12" s="853"/>
      <c r="BJ12" s="853"/>
      <c r="BK12" s="853"/>
      <c r="BL12" s="816" t="s">
        <v>25</v>
      </c>
      <c r="BM12" s="817"/>
      <c r="BN12" s="817"/>
      <c r="BO12" s="817"/>
      <c r="BP12" s="817"/>
      <c r="BQ12" s="818" t="s">
        <v>165</v>
      </c>
      <c r="BR12" s="819"/>
      <c r="BS12" s="819"/>
      <c r="BT12" s="819"/>
      <c r="BU12" s="819"/>
      <c r="BV12" s="819"/>
      <c r="BW12" s="819"/>
      <c r="BX12" s="819"/>
      <c r="BY12" s="819"/>
      <c r="BZ12" s="819"/>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33"/>
      <c r="D13" s="833"/>
      <c r="E13" s="833"/>
      <c r="F13" s="833"/>
      <c r="G13" s="833"/>
      <c r="H13" s="834"/>
      <c r="I13" s="835"/>
      <c r="J13" s="835"/>
      <c r="K13" s="835"/>
      <c r="L13" s="835"/>
      <c r="M13" s="835"/>
      <c r="N13" s="835"/>
      <c r="O13" s="830"/>
      <c r="P13" s="831"/>
      <c r="Q13" s="831"/>
      <c r="R13" s="831"/>
      <c r="S13" s="831"/>
      <c r="T13" s="831"/>
      <c r="U13" s="831"/>
      <c r="V13" s="831"/>
      <c r="W13" s="831"/>
      <c r="X13" s="831"/>
      <c r="Y13" s="831"/>
      <c r="Z13" s="831"/>
      <c r="AA13" s="831"/>
      <c r="AB13" s="831"/>
      <c r="AC13" s="831"/>
      <c r="AD13" s="831"/>
      <c r="AE13" s="831"/>
      <c r="AF13" s="831"/>
      <c r="AG13" s="831"/>
      <c r="AH13" s="831"/>
      <c r="AI13" s="831"/>
      <c r="AJ13" s="831"/>
      <c r="AK13" s="831"/>
      <c r="AL13" s="831"/>
      <c r="AM13" s="831"/>
      <c r="AN13" s="831"/>
      <c r="AO13" s="831"/>
      <c r="AP13" s="831"/>
      <c r="AQ13" s="831"/>
      <c r="AR13" s="831"/>
      <c r="AS13" s="831"/>
      <c r="AT13" s="831"/>
      <c r="AU13" s="831"/>
      <c r="AV13" s="831"/>
      <c r="AW13" s="831"/>
      <c r="AX13" s="831"/>
      <c r="AY13" s="831"/>
      <c r="AZ13" s="831"/>
      <c r="BA13" s="832"/>
      <c r="BB13" s="852"/>
      <c r="BC13" s="853"/>
      <c r="BD13" s="853"/>
      <c r="BE13" s="853"/>
      <c r="BF13" s="853"/>
      <c r="BG13" s="853"/>
      <c r="BH13" s="853"/>
      <c r="BI13" s="853"/>
      <c r="BJ13" s="853"/>
      <c r="BK13" s="853"/>
      <c r="BL13" s="928"/>
      <c r="BM13" s="929"/>
      <c r="BN13" s="929"/>
      <c r="BO13" s="929"/>
      <c r="BP13" s="929"/>
      <c r="BQ13" s="929"/>
      <c r="BR13" s="929"/>
      <c r="BS13" s="929"/>
      <c r="BT13" s="929"/>
      <c r="BU13" s="929"/>
      <c r="BV13" s="929"/>
      <c r="BW13" s="929"/>
      <c r="BX13" s="929"/>
      <c r="BY13" s="929"/>
      <c r="BZ13" s="929"/>
      <c r="CA13" s="929"/>
      <c r="CB13" s="929"/>
      <c r="CC13" s="929"/>
      <c r="CD13" s="929"/>
      <c r="CE13" s="929"/>
      <c r="CF13" s="929"/>
      <c r="CG13" s="929"/>
      <c r="CH13" s="929"/>
      <c r="CI13" s="929"/>
      <c r="CJ13" s="929"/>
      <c r="CK13" s="929"/>
      <c r="CL13" s="929"/>
      <c r="CM13" s="929"/>
      <c r="CN13" s="929"/>
      <c r="CO13" s="929"/>
      <c r="CP13" s="929"/>
      <c r="CQ13" s="929"/>
      <c r="CR13" s="929"/>
      <c r="CS13" s="929"/>
      <c r="CT13" s="929"/>
      <c r="CU13" s="929"/>
      <c r="CV13" s="92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907" t="s">
        <v>28</v>
      </c>
      <c r="D15" s="907"/>
      <c r="E15" s="907"/>
      <c r="F15" s="907"/>
      <c r="G15" s="907"/>
      <c r="H15" s="201"/>
      <c r="I15" s="31"/>
      <c r="J15" s="31"/>
      <c r="K15" s="31"/>
      <c r="L15" s="31"/>
      <c r="M15" s="31"/>
      <c r="N15" s="31"/>
      <c r="O15" s="31"/>
      <c r="P15" s="31"/>
      <c r="Q15" s="31"/>
      <c r="R15" s="31"/>
      <c r="S15" s="31"/>
      <c r="T15" s="31"/>
      <c r="U15" s="31"/>
      <c r="V15" s="31"/>
      <c r="W15" s="31"/>
      <c r="X15" s="31"/>
      <c r="Y15" s="31"/>
      <c r="Z15" s="210"/>
      <c r="AA15" s="27"/>
      <c r="AB15" s="820" t="str">
        <f>従1!AB15</f>
        <v>左の給与の支払者から
受ける令和７年中の給与
の収入金額の見積額</v>
      </c>
      <c r="AC15" s="820"/>
      <c r="AD15" s="820"/>
      <c r="AE15" s="820"/>
      <c r="AF15" s="820"/>
      <c r="AG15" s="820"/>
      <c r="AH15" s="820"/>
      <c r="AI15" s="820"/>
      <c r="AJ15" s="820"/>
      <c r="AK15" s="820"/>
      <c r="AL15" s="820"/>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796" t="s">
        <v>92</v>
      </c>
      <c r="CE15" s="796"/>
      <c r="CF15" s="796"/>
      <c r="CG15" s="796"/>
      <c r="CH15" s="796"/>
      <c r="CI15" s="796"/>
      <c r="CJ15" s="796"/>
      <c r="CK15" s="796"/>
      <c r="CL15" s="796"/>
      <c r="CM15" s="796"/>
      <c r="CN15" s="796"/>
      <c r="CO15" s="796"/>
      <c r="CP15" s="796"/>
      <c r="CQ15" s="796"/>
      <c r="CR15" s="796"/>
      <c r="CS15" s="796"/>
      <c r="CT15" s="796"/>
      <c r="CU15" s="796"/>
      <c r="CV15" s="796"/>
      <c r="CW15" s="94"/>
      <c r="CX15" s="31"/>
      <c r="CY15" s="31"/>
      <c r="CZ15" s="31"/>
      <c r="DA15" s="31"/>
      <c r="DB15" s="31"/>
      <c r="DC15" s="31"/>
      <c r="DD15" s="31"/>
      <c r="DE15" s="31"/>
      <c r="DF15" s="31"/>
      <c r="DG15" s="31"/>
      <c r="DH15" s="31"/>
      <c r="DI15" s="31"/>
      <c r="DJ15" s="31"/>
    </row>
    <row r="16" spans="1:114" ht="28.5" customHeight="1" x14ac:dyDescent="0.15">
      <c r="A16" s="31"/>
      <c r="B16" s="31"/>
      <c r="C16" s="907"/>
      <c r="D16" s="907"/>
      <c r="E16" s="907"/>
      <c r="F16" s="907"/>
      <c r="G16" s="907"/>
      <c r="H16" s="916" t="s">
        <v>205</v>
      </c>
      <c r="I16" s="917"/>
      <c r="J16" s="917"/>
      <c r="K16" s="917"/>
      <c r="L16" s="917"/>
      <c r="M16" s="917"/>
      <c r="N16" s="917"/>
      <c r="O16" s="917"/>
      <c r="P16" s="917"/>
      <c r="Q16" s="917"/>
      <c r="R16" s="917"/>
      <c r="S16" s="917"/>
      <c r="T16" s="917"/>
      <c r="U16" s="917"/>
      <c r="V16" s="917"/>
      <c r="W16" s="917"/>
      <c r="X16" s="917"/>
      <c r="Y16" s="917"/>
      <c r="Z16" s="918"/>
      <c r="AA16" s="27"/>
      <c r="AB16" s="820"/>
      <c r="AC16" s="820"/>
      <c r="AD16" s="820"/>
      <c r="AE16" s="820"/>
      <c r="AF16" s="820"/>
      <c r="AG16" s="820"/>
      <c r="AH16" s="820"/>
      <c r="AI16" s="820"/>
      <c r="AJ16" s="820"/>
      <c r="AK16" s="820"/>
      <c r="AL16" s="820"/>
      <c r="AM16" s="197"/>
      <c r="AN16" s="198"/>
      <c r="AO16" s="802" t="s">
        <v>215</v>
      </c>
      <c r="AP16" s="802"/>
      <c r="AQ16" s="802"/>
      <c r="AR16" s="802"/>
      <c r="AS16" s="802"/>
      <c r="AT16" s="802"/>
      <c r="AU16" s="802"/>
      <c r="AV16" s="802"/>
      <c r="AW16" s="802"/>
      <c r="AX16" s="802"/>
      <c r="AY16" s="802"/>
      <c r="AZ16" s="199"/>
      <c r="BA16" s="12"/>
      <c r="BB16" s="802" t="s">
        <v>216</v>
      </c>
      <c r="BC16" s="803"/>
      <c r="BD16" s="803"/>
      <c r="BE16" s="803"/>
      <c r="BF16" s="803"/>
      <c r="BG16" s="803"/>
      <c r="BH16" s="803"/>
      <c r="BI16" s="803"/>
      <c r="BJ16" s="803"/>
      <c r="BK16" s="803"/>
      <c r="BL16" s="92"/>
      <c r="BM16" s="205"/>
      <c r="BN16" s="930" t="s">
        <v>88</v>
      </c>
      <c r="BO16" s="930"/>
      <c r="BP16" s="930"/>
      <c r="BQ16" s="930"/>
      <c r="BR16" s="930"/>
      <c r="BS16" s="930"/>
      <c r="BT16" s="206"/>
      <c r="BU16" s="205"/>
      <c r="BV16" s="801" t="s">
        <v>90</v>
      </c>
      <c r="BW16" s="801"/>
      <c r="BX16" s="801"/>
      <c r="BY16" s="801"/>
      <c r="BZ16" s="801"/>
      <c r="CA16" s="801"/>
      <c r="CB16" s="202"/>
      <c r="CC16" s="29"/>
      <c r="CD16" s="796"/>
      <c r="CE16" s="796"/>
      <c r="CF16" s="796"/>
      <c r="CG16" s="796"/>
      <c r="CH16" s="796"/>
      <c r="CI16" s="796"/>
      <c r="CJ16" s="796"/>
      <c r="CK16" s="796"/>
      <c r="CL16" s="796"/>
      <c r="CM16" s="796"/>
      <c r="CN16" s="796"/>
      <c r="CO16" s="796"/>
      <c r="CP16" s="796"/>
      <c r="CQ16" s="796"/>
      <c r="CR16" s="796"/>
      <c r="CS16" s="796"/>
      <c r="CT16" s="796"/>
      <c r="CU16" s="796"/>
      <c r="CV16" s="796"/>
      <c r="CW16" s="94"/>
      <c r="CX16" s="31"/>
      <c r="CY16" s="31"/>
      <c r="CZ16" s="31"/>
      <c r="DA16" s="31"/>
      <c r="DB16" s="31"/>
      <c r="DC16" s="31"/>
      <c r="DD16" s="31"/>
      <c r="DE16" s="31"/>
      <c r="DF16" s="31"/>
      <c r="DG16" s="31"/>
      <c r="DH16" s="31"/>
      <c r="DI16" s="31"/>
      <c r="DJ16" s="31"/>
    </row>
    <row r="17" spans="1:114" ht="9" customHeight="1" x14ac:dyDescent="0.15">
      <c r="A17" s="31"/>
      <c r="B17" s="31"/>
      <c r="C17" s="908" t="s">
        <v>203</v>
      </c>
      <c r="D17" s="908"/>
      <c r="E17" s="908"/>
      <c r="F17" s="908"/>
      <c r="G17" s="908"/>
      <c r="H17" s="916"/>
      <c r="I17" s="917"/>
      <c r="J17" s="917"/>
      <c r="K17" s="917"/>
      <c r="L17" s="917"/>
      <c r="M17" s="917"/>
      <c r="N17" s="917"/>
      <c r="O17" s="917"/>
      <c r="P17" s="917"/>
      <c r="Q17" s="917"/>
      <c r="R17" s="917"/>
      <c r="S17" s="917"/>
      <c r="T17" s="917"/>
      <c r="U17" s="917"/>
      <c r="V17" s="917"/>
      <c r="W17" s="917"/>
      <c r="X17" s="917"/>
      <c r="Y17" s="917"/>
      <c r="Z17" s="918"/>
      <c r="AA17" s="29"/>
      <c r="AB17" s="820"/>
      <c r="AC17" s="820"/>
      <c r="AD17" s="820"/>
      <c r="AE17" s="820"/>
      <c r="AF17" s="820"/>
      <c r="AG17" s="820"/>
      <c r="AH17" s="820"/>
      <c r="AI17" s="820"/>
      <c r="AJ17" s="820"/>
      <c r="AK17" s="820"/>
      <c r="AL17" s="820"/>
      <c r="AM17" s="197"/>
      <c r="AN17" s="200"/>
      <c r="AO17" s="922" t="s">
        <v>86</v>
      </c>
      <c r="AP17" s="922"/>
      <c r="AQ17" s="922"/>
      <c r="AR17" s="197"/>
      <c r="AS17" s="183"/>
      <c r="AT17" s="183"/>
      <c r="AU17" s="183"/>
      <c r="AV17" s="183"/>
      <c r="AW17" s="183"/>
      <c r="AX17" s="183"/>
      <c r="AY17" s="183"/>
      <c r="AZ17" s="199"/>
      <c r="BA17" s="12"/>
      <c r="BB17" s="923" t="s">
        <v>87</v>
      </c>
      <c r="BC17" s="923"/>
      <c r="BD17" s="923"/>
      <c r="BE17" s="923"/>
      <c r="BF17" s="923"/>
      <c r="BG17" s="923"/>
      <c r="BH17" s="923"/>
      <c r="BI17" s="183"/>
      <c r="BJ17" s="183"/>
      <c r="BK17" s="11"/>
      <c r="BL17" s="92"/>
      <c r="BM17" s="205"/>
      <c r="BN17" s="930"/>
      <c r="BO17" s="930"/>
      <c r="BP17" s="930"/>
      <c r="BQ17" s="930"/>
      <c r="BR17" s="930"/>
      <c r="BS17" s="930"/>
      <c r="BT17" s="206"/>
      <c r="BU17" s="205"/>
      <c r="BV17" s="801"/>
      <c r="BW17" s="801"/>
      <c r="BX17" s="801"/>
      <c r="BY17" s="801"/>
      <c r="BZ17" s="801"/>
      <c r="CA17" s="801"/>
      <c r="CB17" s="210"/>
      <c r="CC17" s="794"/>
      <c r="CD17" s="796"/>
      <c r="CE17" s="796"/>
      <c r="CF17" s="796"/>
      <c r="CG17" s="796"/>
      <c r="CH17" s="796"/>
      <c r="CI17" s="796"/>
      <c r="CJ17" s="796"/>
      <c r="CK17" s="796"/>
      <c r="CL17" s="796"/>
      <c r="CM17" s="796"/>
      <c r="CN17" s="796"/>
      <c r="CO17" s="796"/>
      <c r="CP17" s="796"/>
      <c r="CQ17" s="796"/>
      <c r="CR17" s="796"/>
      <c r="CS17" s="796"/>
      <c r="CT17" s="796"/>
      <c r="CU17" s="796"/>
      <c r="CV17" s="796"/>
      <c r="CW17" s="94"/>
      <c r="CX17" s="31"/>
      <c r="CY17" s="31"/>
      <c r="CZ17" s="31"/>
      <c r="DA17" s="31"/>
      <c r="DB17" s="31"/>
      <c r="DC17" s="31"/>
      <c r="DD17" s="31"/>
      <c r="DE17" s="31"/>
      <c r="DF17" s="31"/>
      <c r="DG17" s="31"/>
      <c r="DH17" s="31"/>
      <c r="DI17" s="31"/>
      <c r="DJ17" s="31"/>
    </row>
    <row r="18" spans="1:114" ht="19.5" customHeight="1" x14ac:dyDescent="0.15">
      <c r="A18" s="31"/>
      <c r="B18" s="31"/>
      <c r="C18" s="908"/>
      <c r="D18" s="908"/>
      <c r="E18" s="908"/>
      <c r="F18" s="908"/>
      <c r="G18" s="908"/>
      <c r="H18" s="916"/>
      <c r="I18" s="917"/>
      <c r="J18" s="917"/>
      <c r="K18" s="917"/>
      <c r="L18" s="917"/>
      <c r="M18" s="917"/>
      <c r="N18" s="917"/>
      <c r="O18" s="917"/>
      <c r="P18" s="917"/>
      <c r="Q18" s="917"/>
      <c r="R18" s="917"/>
      <c r="S18" s="917"/>
      <c r="T18" s="917"/>
      <c r="U18" s="917"/>
      <c r="V18" s="917"/>
      <c r="W18" s="917"/>
      <c r="X18" s="917"/>
      <c r="Y18" s="917"/>
      <c r="Z18" s="918"/>
      <c r="AA18" s="29"/>
      <c r="AB18" s="154"/>
      <c r="AC18" s="154"/>
      <c r="AD18" s="154"/>
      <c r="AE18" s="154"/>
      <c r="AF18" s="12"/>
      <c r="AG18" s="12"/>
      <c r="AH18" s="12"/>
      <c r="AI18" s="12"/>
      <c r="AJ18" s="12"/>
      <c r="AK18" s="12"/>
      <c r="AL18" s="12"/>
      <c r="AM18" s="31"/>
      <c r="AN18" s="201"/>
      <c r="AO18" s="922"/>
      <c r="AP18" s="922"/>
      <c r="AQ18" s="922"/>
      <c r="AR18" s="183"/>
      <c r="AS18" s="183"/>
      <c r="AT18" s="183"/>
      <c r="AU18" s="183"/>
      <c r="AV18" s="183"/>
      <c r="AW18" s="183"/>
      <c r="AX18" s="183"/>
      <c r="AY18" s="183"/>
      <c r="AZ18" s="202"/>
      <c r="BA18" s="31"/>
      <c r="BB18" s="923"/>
      <c r="BC18" s="923"/>
      <c r="BD18" s="923"/>
      <c r="BE18" s="923"/>
      <c r="BF18" s="923"/>
      <c r="BG18" s="923"/>
      <c r="BH18" s="923"/>
      <c r="BI18" s="183"/>
      <c r="BJ18" s="183"/>
      <c r="BK18" s="11"/>
      <c r="BL18" s="93"/>
      <c r="BM18" s="207"/>
      <c r="BN18" s="804" t="s">
        <v>89</v>
      </c>
      <c r="BO18" s="804"/>
      <c r="BP18" s="804"/>
      <c r="BQ18" s="804"/>
      <c r="BR18" s="804"/>
      <c r="BS18" s="13"/>
      <c r="BT18" s="208"/>
      <c r="BU18" s="211"/>
      <c r="BV18" s="801"/>
      <c r="BW18" s="801"/>
      <c r="BX18" s="801"/>
      <c r="BY18" s="801"/>
      <c r="BZ18" s="801"/>
      <c r="CA18" s="801"/>
      <c r="CB18" s="209"/>
      <c r="CC18" s="794"/>
      <c r="CD18" s="796"/>
      <c r="CE18" s="796"/>
      <c r="CF18" s="796"/>
      <c r="CG18" s="796"/>
      <c r="CH18" s="796"/>
      <c r="CI18" s="796"/>
      <c r="CJ18" s="796"/>
      <c r="CK18" s="796"/>
      <c r="CL18" s="796"/>
      <c r="CM18" s="796"/>
      <c r="CN18" s="796"/>
      <c r="CO18" s="796"/>
      <c r="CP18" s="796"/>
      <c r="CQ18" s="796"/>
      <c r="CR18" s="796"/>
      <c r="CS18" s="796"/>
      <c r="CT18" s="796"/>
      <c r="CU18" s="796"/>
      <c r="CV18" s="796"/>
      <c r="CW18" s="94"/>
      <c r="CX18" s="31"/>
      <c r="CY18" s="31"/>
      <c r="CZ18" s="31"/>
      <c r="DA18" s="31"/>
      <c r="DB18" s="31"/>
      <c r="DC18" s="31"/>
      <c r="DD18" s="31"/>
      <c r="DE18" s="31"/>
      <c r="DF18" s="31"/>
      <c r="DG18" s="31"/>
      <c r="DH18" s="31"/>
      <c r="DI18" s="31"/>
      <c r="DJ18" s="31"/>
    </row>
    <row r="19" spans="1:114" ht="15" customHeight="1" x14ac:dyDescent="0.15">
      <c r="A19" s="31"/>
      <c r="B19" s="31"/>
      <c r="C19" s="908"/>
      <c r="D19" s="908"/>
      <c r="E19" s="908"/>
      <c r="F19" s="908"/>
      <c r="G19" s="908"/>
      <c r="H19" s="910"/>
      <c r="I19" s="911"/>
      <c r="J19" s="911"/>
      <c r="K19" s="911"/>
      <c r="L19" s="911"/>
      <c r="M19" s="911"/>
      <c r="N19" s="911"/>
      <c r="O19" s="911"/>
      <c r="P19" s="911"/>
      <c r="Q19" s="911"/>
      <c r="R19" s="911"/>
      <c r="S19" s="911"/>
      <c r="T19" s="911"/>
      <c r="U19" s="911"/>
      <c r="V19" s="911"/>
      <c r="W19" s="911"/>
      <c r="X19" s="911"/>
      <c r="Y19" s="911"/>
      <c r="Z19" s="912"/>
      <c r="AA19" s="798"/>
      <c r="AB19" s="798"/>
      <c r="AC19" s="798"/>
      <c r="AD19" s="798"/>
      <c r="AE19" s="798"/>
      <c r="AF19" s="798"/>
      <c r="AG19" s="798"/>
      <c r="AH19" s="798"/>
      <c r="AI19" s="798"/>
      <c r="AJ19" s="798"/>
      <c r="AK19" s="798"/>
      <c r="AL19" s="798"/>
      <c r="AM19" s="191"/>
      <c r="AN19" s="797"/>
      <c r="AO19" s="798"/>
      <c r="AP19" s="798"/>
      <c r="AQ19" s="798"/>
      <c r="AR19" s="798"/>
      <c r="AS19" s="798"/>
      <c r="AT19" s="798"/>
      <c r="AU19" s="798"/>
      <c r="AV19" s="798"/>
      <c r="AW19" s="798"/>
      <c r="AX19" s="798"/>
      <c r="AY19" s="798"/>
      <c r="AZ19" s="203"/>
      <c r="BA19" s="798"/>
      <c r="BB19" s="798"/>
      <c r="BC19" s="798"/>
      <c r="BD19" s="798"/>
      <c r="BE19" s="798"/>
      <c r="BF19" s="798"/>
      <c r="BG19" s="798"/>
      <c r="BH19" s="798"/>
      <c r="BI19" s="798"/>
      <c r="BJ19" s="798"/>
      <c r="BK19" s="798"/>
      <c r="BL19" s="191"/>
      <c r="BM19" s="797"/>
      <c r="BN19" s="798"/>
      <c r="BO19" s="798"/>
      <c r="BP19" s="798"/>
      <c r="BQ19" s="798"/>
      <c r="BR19" s="798"/>
      <c r="BS19" s="798"/>
      <c r="BT19" s="203"/>
      <c r="BU19" s="797"/>
      <c r="BV19" s="798"/>
      <c r="BW19" s="798"/>
      <c r="BX19" s="798"/>
      <c r="BY19" s="798"/>
      <c r="BZ19" s="798"/>
      <c r="CA19" s="798"/>
      <c r="CB19" s="203"/>
      <c r="CC19" s="794"/>
      <c r="CD19" s="796"/>
      <c r="CE19" s="796"/>
      <c r="CF19" s="796"/>
      <c r="CG19" s="796"/>
      <c r="CH19" s="796"/>
      <c r="CI19" s="796"/>
      <c r="CJ19" s="796"/>
      <c r="CK19" s="796"/>
      <c r="CL19" s="796"/>
      <c r="CM19" s="796"/>
      <c r="CN19" s="796"/>
      <c r="CO19" s="796"/>
      <c r="CP19" s="796"/>
      <c r="CQ19" s="796"/>
      <c r="CR19" s="796"/>
      <c r="CS19" s="796"/>
      <c r="CT19" s="796"/>
      <c r="CU19" s="796"/>
      <c r="CV19" s="796"/>
      <c r="CW19" s="94"/>
      <c r="CX19" s="31"/>
      <c r="CY19" s="31"/>
      <c r="CZ19" s="31"/>
      <c r="DA19" s="31"/>
      <c r="DB19" s="31"/>
      <c r="DC19" s="31"/>
      <c r="DD19" s="31"/>
      <c r="DE19" s="31"/>
      <c r="DF19" s="31"/>
      <c r="DG19" s="31"/>
      <c r="DH19" s="31"/>
      <c r="DI19" s="31"/>
      <c r="DJ19" s="31"/>
    </row>
    <row r="20" spans="1:114" ht="42" customHeight="1" thickBot="1" x14ac:dyDescent="0.2">
      <c r="A20" s="31"/>
      <c r="B20" s="14"/>
      <c r="C20" s="909"/>
      <c r="D20" s="909"/>
      <c r="E20" s="909"/>
      <c r="F20" s="909"/>
      <c r="G20" s="909"/>
      <c r="H20" s="913"/>
      <c r="I20" s="914"/>
      <c r="J20" s="914"/>
      <c r="K20" s="914"/>
      <c r="L20" s="914"/>
      <c r="M20" s="914"/>
      <c r="N20" s="914"/>
      <c r="O20" s="914"/>
      <c r="P20" s="914"/>
      <c r="Q20" s="914"/>
      <c r="R20" s="914"/>
      <c r="S20" s="914"/>
      <c r="T20" s="914"/>
      <c r="U20" s="914"/>
      <c r="V20" s="914"/>
      <c r="W20" s="914"/>
      <c r="X20" s="914"/>
      <c r="Y20" s="914"/>
      <c r="Z20" s="915"/>
      <c r="AA20" s="800"/>
      <c r="AB20" s="800"/>
      <c r="AC20" s="800"/>
      <c r="AD20" s="800"/>
      <c r="AE20" s="800"/>
      <c r="AF20" s="800"/>
      <c r="AG20" s="800"/>
      <c r="AH20" s="800"/>
      <c r="AI20" s="800"/>
      <c r="AJ20" s="800"/>
      <c r="AK20" s="800"/>
      <c r="AL20" s="800"/>
      <c r="AM20" s="90"/>
      <c r="AN20" s="799"/>
      <c r="AO20" s="800"/>
      <c r="AP20" s="800"/>
      <c r="AQ20" s="800"/>
      <c r="AR20" s="800"/>
      <c r="AS20" s="800"/>
      <c r="AT20" s="800"/>
      <c r="AU20" s="800"/>
      <c r="AV20" s="800"/>
      <c r="AW20" s="800"/>
      <c r="AX20" s="800"/>
      <c r="AY20" s="800"/>
      <c r="AZ20" s="204"/>
      <c r="BA20" s="800"/>
      <c r="BB20" s="800"/>
      <c r="BC20" s="800"/>
      <c r="BD20" s="800"/>
      <c r="BE20" s="800"/>
      <c r="BF20" s="800"/>
      <c r="BG20" s="800"/>
      <c r="BH20" s="800"/>
      <c r="BI20" s="800"/>
      <c r="BJ20" s="800"/>
      <c r="BK20" s="800"/>
      <c r="BL20" s="90"/>
      <c r="BM20" s="799"/>
      <c r="BN20" s="800"/>
      <c r="BO20" s="800"/>
      <c r="BP20" s="800"/>
      <c r="BQ20" s="800"/>
      <c r="BR20" s="800"/>
      <c r="BS20" s="800"/>
      <c r="BT20" s="204"/>
      <c r="BU20" s="799"/>
      <c r="BV20" s="800"/>
      <c r="BW20" s="800"/>
      <c r="BX20" s="800"/>
      <c r="BY20" s="800"/>
      <c r="BZ20" s="800"/>
      <c r="CA20" s="800"/>
      <c r="CB20" s="204"/>
      <c r="CC20" s="795"/>
      <c r="CD20" s="805" t="s">
        <v>91</v>
      </c>
      <c r="CE20" s="805"/>
      <c r="CF20" s="805"/>
      <c r="CG20" s="805"/>
      <c r="CH20" s="805"/>
      <c r="CI20" s="805"/>
      <c r="CJ20" s="805"/>
      <c r="CK20" s="805"/>
      <c r="CL20" s="805"/>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94"/>
      <c r="D21" s="794"/>
      <c r="E21" s="794"/>
      <c r="F21" s="794"/>
      <c r="G21" s="794"/>
      <c r="H21" s="778" t="s">
        <v>204</v>
      </c>
      <c r="I21" s="186"/>
      <c r="J21" s="723" t="s">
        <v>82</v>
      </c>
      <c r="K21" s="723"/>
      <c r="L21" s="723"/>
      <c r="M21" s="723"/>
      <c r="N21" s="723"/>
      <c r="O21" s="723"/>
      <c r="P21" s="723"/>
      <c r="Q21" s="723"/>
      <c r="R21" s="723"/>
      <c r="S21" s="723"/>
      <c r="T21" s="723"/>
      <c r="U21" s="723"/>
      <c r="V21" s="723"/>
      <c r="W21" s="723"/>
      <c r="X21" s="96"/>
      <c r="Y21" s="96"/>
      <c r="Z21" s="216"/>
      <c r="AA21" s="96"/>
      <c r="AB21" s="723" t="s">
        <v>100</v>
      </c>
      <c r="AC21" s="723"/>
      <c r="AD21" s="723"/>
      <c r="AE21" s="723"/>
      <c r="AF21" s="723"/>
      <c r="AG21" s="723"/>
      <c r="AH21" s="723"/>
      <c r="AI21" s="723"/>
      <c r="AJ21" s="723"/>
      <c r="AK21" s="723"/>
      <c r="AL21" s="723"/>
      <c r="AM21" s="723"/>
      <c r="AN21" s="723"/>
      <c r="AO21" s="723"/>
      <c r="AP21" s="723"/>
      <c r="AQ21" s="723"/>
      <c r="AR21" s="723"/>
      <c r="AS21" s="723"/>
      <c r="AT21" s="723"/>
      <c r="AU21" s="723"/>
      <c r="AV21" s="96"/>
      <c r="AW21" s="217"/>
      <c r="AX21" s="720" t="str">
        <f>従1!AX21</f>
        <v>令和７年中の
所得の見積額</v>
      </c>
      <c r="AY21" s="720"/>
      <c r="AZ21" s="720"/>
      <c r="BA21" s="720"/>
      <c r="BB21" s="720"/>
      <c r="BC21" s="720"/>
      <c r="BD21" s="720"/>
      <c r="BE21" s="720"/>
      <c r="BF21" s="720"/>
      <c r="BG21" s="720"/>
      <c r="BH21" s="219"/>
      <c r="BI21" s="15"/>
      <c r="BJ21" s="15"/>
      <c r="BK21" s="15"/>
      <c r="BL21" s="822" t="s">
        <v>96</v>
      </c>
      <c r="BM21" s="822"/>
      <c r="BN21" s="822"/>
      <c r="BO21" s="822"/>
      <c r="BP21" s="822"/>
      <c r="BQ21" s="822"/>
      <c r="BR21" s="822"/>
      <c r="BS21" s="822"/>
      <c r="BT21" s="822"/>
      <c r="BU21" s="15"/>
      <c r="BV21" s="218"/>
      <c r="BW21" s="219"/>
      <c r="BX21" s="15"/>
      <c r="BY21" s="15"/>
      <c r="BZ21" s="724" t="s">
        <v>83</v>
      </c>
      <c r="CA21" s="724"/>
      <c r="CB21" s="724"/>
      <c r="CC21" s="724"/>
      <c r="CD21" s="724"/>
      <c r="CE21" s="724"/>
      <c r="CF21" s="724"/>
      <c r="CG21" s="724"/>
      <c r="CH21" s="724"/>
      <c r="CI21" s="724"/>
      <c r="CJ21" s="15"/>
      <c r="CK21" s="15"/>
      <c r="CL21" s="218"/>
      <c r="CM21" s="15"/>
      <c r="CN21" s="179"/>
      <c r="CO21" s="807" t="s">
        <v>49</v>
      </c>
      <c r="CP21" s="807"/>
      <c r="CQ21" s="807"/>
      <c r="CR21" s="807"/>
      <c r="CS21" s="807"/>
      <c r="CT21" s="807"/>
      <c r="CU21" s="807"/>
      <c r="CV21" s="179"/>
      <c r="CW21" s="15"/>
      <c r="CX21" s="31"/>
      <c r="CY21" s="31"/>
      <c r="CZ21" s="31"/>
      <c r="DA21" s="31"/>
      <c r="DB21" s="31"/>
      <c r="DC21" s="31"/>
      <c r="DD21" s="31"/>
      <c r="DE21" s="31"/>
      <c r="DF21" s="31"/>
      <c r="DG21" s="31"/>
      <c r="DH21" s="31"/>
      <c r="DI21" s="31"/>
      <c r="DJ21" s="31"/>
    </row>
    <row r="22" spans="1:114" ht="10.5" customHeight="1" x14ac:dyDescent="0.15">
      <c r="A22" s="31"/>
      <c r="B22" s="31"/>
      <c r="C22" s="794"/>
      <c r="D22" s="794"/>
      <c r="E22" s="794"/>
      <c r="F22" s="794"/>
      <c r="G22" s="794"/>
      <c r="H22" s="779"/>
      <c r="I22" s="27"/>
      <c r="J22" s="808"/>
      <c r="K22" s="808"/>
      <c r="L22" s="808"/>
      <c r="M22" s="808"/>
      <c r="N22" s="808"/>
      <c r="O22" s="808"/>
      <c r="P22" s="808"/>
      <c r="Q22" s="808"/>
      <c r="R22" s="808"/>
      <c r="S22" s="808"/>
      <c r="T22" s="808"/>
      <c r="U22" s="808"/>
      <c r="V22" s="808"/>
      <c r="W22" s="808"/>
      <c r="X22" s="11"/>
      <c r="Y22" s="11"/>
      <c r="Z22" s="227"/>
      <c r="AA22" s="11"/>
      <c r="AB22" s="808"/>
      <c r="AC22" s="808"/>
      <c r="AD22" s="808"/>
      <c r="AE22" s="808"/>
      <c r="AF22" s="808"/>
      <c r="AG22" s="808"/>
      <c r="AH22" s="808"/>
      <c r="AI22" s="808"/>
      <c r="AJ22" s="808"/>
      <c r="AK22" s="808"/>
      <c r="AL22" s="808"/>
      <c r="AM22" s="808"/>
      <c r="AN22" s="808"/>
      <c r="AO22" s="808"/>
      <c r="AP22" s="808"/>
      <c r="AQ22" s="808"/>
      <c r="AR22" s="808"/>
      <c r="AS22" s="808"/>
      <c r="AT22" s="808"/>
      <c r="AU22" s="808"/>
      <c r="AV22" s="11"/>
      <c r="AW22" s="220"/>
      <c r="AX22" s="924"/>
      <c r="AY22" s="924"/>
      <c r="AZ22" s="924"/>
      <c r="BA22" s="924"/>
      <c r="BB22" s="924"/>
      <c r="BC22" s="924"/>
      <c r="BD22" s="924"/>
      <c r="BE22" s="924"/>
      <c r="BF22" s="924"/>
      <c r="BG22" s="924"/>
      <c r="BH22" s="201"/>
      <c r="BI22" s="31"/>
      <c r="BJ22" s="31"/>
      <c r="BK22" s="31"/>
      <c r="BL22" s="823"/>
      <c r="BM22" s="823"/>
      <c r="BN22" s="823"/>
      <c r="BO22" s="823"/>
      <c r="BP22" s="823"/>
      <c r="BQ22" s="823"/>
      <c r="BR22" s="823"/>
      <c r="BS22" s="823"/>
      <c r="BT22" s="823"/>
      <c r="BU22" s="31"/>
      <c r="BV22" s="209"/>
      <c r="BW22" s="201"/>
      <c r="BX22" s="31"/>
      <c r="BY22" s="31"/>
      <c r="BZ22" s="725"/>
      <c r="CA22" s="725"/>
      <c r="CB22" s="725"/>
      <c r="CC22" s="725"/>
      <c r="CD22" s="725"/>
      <c r="CE22" s="725"/>
      <c r="CF22" s="725"/>
      <c r="CG22" s="725"/>
      <c r="CH22" s="725"/>
      <c r="CI22" s="725"/>
      <c r="CJ22" s="11"/>
      <c r="CK22" s="11"/>
      <c r="CL22" s="220"/>
      <c r="CM22" s="821" t="s">
        <v>73</v>
      </c>
      <c r="CN22" s="806" t="str">
        <f>従1!CN22</f>
        <v>令和７年中に異動があった
場合に記載してください。</v>
      </c>
      <c r="CO22" s="806"/>
      <c r="CP22" s="806"/>
      <c r="CQ22" s="806"/>
      <c r="CR22" s="806"/>
      <c r="CS22" s="806"/>
      <c r="CT22" s="806"/>
      <c r="CU22" s="806"/>
      <c r="CV22" s="806"/>
      <c r="CW22" s="793" t="s">
        <v>26</v>
      </c>
      <c r="CX22" s="31"/>
      <c r="CY22" s="31"/>
      <c r="CZ22" s="31"/>
      <c r="DA22" s="31"/>
      <c r="DB22" s="31"/>
      <c r="DC22" s="31"/>
      <c r="DD22" s="31"/>
      <c r="DE22" s="31"/>
      <c r="DF22" s="31"/>
      <c r="DG22" s="31"/>
      <c r="DH22" s="31"/>
      <c r="DI22" s="31"/>
      <c r="DJ22" s="31"/>
    </row>
    <row r="23" spans="1:114" ht="17.25" customHeight="1" x14ac:dyDescent="0.15">
      <c r="A23" s="31"/>
      <c r="B23" s="31"/>
      <c r="C23" s="794"/>
      <c r="D23" s="794"/>
      <c r="E23" s="794"/>
      <c r="F23" s="794"/>
      <c r="G23" s="794"/>
      <c r="H23" s="779"/>
      <c r="I23" s="27"/>
      <c r="J23" s="808"/>
      <c r="K23" s="808"/>
      <c r="L23" s="808"/>
      <c r="M23" s="808"/>
      <c r="N23" s="808"/>
      <c r="O23" s="808"/>
      <c r="P23" s="808"/>
      <c r="Q23" s="808"/>
      <c r="R23" s="808"/>
      <c r="S23" s="808"/>
      <c r="T23" s="808"/>
      <c r="U23" s="808"/>
      <c r="V23" s="808"/>
      <c r="W23" s="808"/>
      <c r="X23" s="11"/>
      <c r="Y23" s="27"/>
      <c r="Z23" s="709" t="s">
        <v>32</v>
      </c>
      <c r="AA23" s="710"/>
      <c r="AB23" s="710"/>
      <c r="AC23" s="710"/>
      <c r="AD23" s="710"/>
      <c r="AE23" s="710"/>
      <c r="AF23" s="710"/>
      <c r="AG23" s="710"/>
      <c r="AH23" s="710"/>
      <c r="AI23" s="736"/>
      <c r="AJ23" s="709" t="s">
        <v>95</v>
      </c>
      <c r="AK23" s="710"/>
      <c r="AL23" s="710"/>
      <c r="AM23" s="710"/>
      <c r="AN23" s="710"/>
      <c r="AO23" s="710"/>
      <c r="AP23" s="710"/>
      <c r="AQ23" s="710"/>
      <c r="AR23" s="710"/>
      <c r="AS23" s="710"/>
      <c r="AT23" s="710"/>
      <c r="AU23" s="710"/>
      <c r="AV23" s="710"/>
      <c r="AW23" s="736"/>
      <c r="AX23" s="924"/>
      <c r="AY23" s="924"/>
      <c r="AZ23" s="924"/>
      <c r="BA23" s="924"/>
      <c r="BB23" s="924"/>
      <c r="BC23" s="924"/>
      <c r="BD23" s="924"/>
      <c r="BE23" s="924"/>
      <c r="BF23" s="924"/>
      <c r="BG23" s="924"/>
      <c r="BH23" s="201"/>
      <c r="BI23" s="31"/>
      <c r="BJ23" s="31"/>
      <c r="BK23" s="31"/>
      <c r="BL23" s="823"/>
      <c r="BM23" s="823"/>
      <c r="BN23" s="823"/>
      <c r="BO23" s="823"/>
      <c r="BP23" s="823"/>
      <c r="BQ23" s="823"/>
      <c r="BR23" s="823"/>
      <c r="BS23" s="823"/>
      <c r="BT23" s="823"/>
      <c r="BU23" s="31"/>
      <c r="BV23" s="209"/>
      <c r="BW23" s="201"/>
      <c r="BX23" s="31"/>
      <c r="BY23" s="31"/>
      <c r="BZ23" s="725"/>
      <c r="CA23" s="725"/>
      <c r="CB23" s="725"/>
      <c r="CC23" s="725"/>
      <c r="CD23" s="725"/>
      <c r="CE23" s="725"/>
      <c r="CF23" s="725"/>
      <c r="CG23" s="725"/>
      <c r="CH23" s="725"/>
      <c r="CI23" s="725"/>
      <c r="CJ23" s="11"/>
      <c r="CK23" s="11"/>
      <c r="CL23" s="220"/>
      <c r="CM23" s="821"/>
      <c r="CN23" s="806"/>
      <c r="CO23" s="806"/>
      <c r="CP23" s="806"/>
      <c r="CQ23" s="806"/>
      <c r="CR23" s="806"/>
      <c r="CS23" s="806"/>
      <c r="CT23" s="806"/>
      <c r="CU23" s="806"/>
      <c r="CV23" s="806"/>
      <c r="CW23" s="7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780" t="s">
        <v>207</v>
      </c>
      <c r="I24" s="715"/>
      <c r="J24" s="715"/>
      <c r="K24" s="715"/>
      <c r="L24" s="715"/>
      <c r="M24" s="715"/>
      <c r="N24" s="715"/>
      <c r="O24" s="715"/>
      <c r="P24" s="715"/>
      <c r="Q24" s="715"/>
      <c r="R24" s="715"/>
      <c r="S24" s="715"/>
      <c r="T24" s="715"/>
      <c r="U24" s="715"/>
      <c r="V24" s="715"/>
      <c r="W24" s="715"/>
      <c r="X24" s="715"/>
      <c r="Y24" s="715"/>
      <c r="Z24" s="701" t="str">
        <f>IF(X25&lt;=0,"",IF((LEN(X25)-11&lt;=0),"0",MID(X25,LEN(X25)-11,1)))</f>
        <v/>
      </c>
      <c r="AA24" s="702"/>
      <c r="AB24" s="702" t="str">
        <f>IF(X25&lt;=0,"",IF((LEN(X25)-10&lt;=0),"0",MID(X25,LEN(X25)-10,1)))</f>
        <v/>
      </c>
      <c r="AC24" s="702"/>
      <c r="AD24" s="702" t="str">
        <f>IF(X25&lt;=0,"",IF((LEN(X25)-9&lt;=0),"0",MID(X25,LEN(X25)-9,1)))</f>
        <v/>
      </c>
      <c r="AE24" s="702"/>
      <c r="AF24" s="702" t="str">
        <f>IF(X25&lt;=0,"",IF((LEN(X25)-8&lt;=0),"0",MID(X25,LEN(X25)-8,1)))</f>
        <v/>
      </c>
      <c r="AG24" s="702"/>
      <c r="AH24" s="702" t="str">
        <f>IF(X25&lt;=0,"",IF((LEN(X25)-7&lt;=0),"0",MID(X25,LEN(X25)-7,1)))</f>
        <v/>
      </c>
      <c r="AI24" s="702"/>
      <c r="AJ24" s="702" t="str">
        <f>IF(X25&lt;=0,"",IF((LEN(X25)-6&lt;=0),"0",MID(X25,LEN(X25)-6,1)))</f>
        <v/>
      </c>
      <c r="AK24" s="702"/>
      <c r="AL24" s="702" t="str">
        <f>IF(X25&lt;=0,"",IF((LEN(X25)-5&lt;=0),"0",MID(X25,LEN(X25)-5,1)))</f>
        <v/>
      </c>
      <c r="AM24" s="702"/>
      <c r="AN24" s="702" t="str">
        <f>IF(X25&lt;=0,"",IF((LEN(X25)-4&lt;=0),"0",MID(X25,LEN(X25)-4,1)))</f>
        <v/>
      </c>
      <c r="AO24" s="702"/>
      <c r="AP24" s="702" t="str">
        <f>IF(X25&lt;=0,"",IF((LEN(X25)-3&lt;=0),"0",MID(X25,LEN(X25)-3,1)))</f>
        <v/>
      </c>
      <c r="AQ24" s="702"/>
      <c r="AR24" s="702" t="str">
        <f>IF(X25&lt;=0,"",IF((LEN(X25)-2&lt;=0),"0",MID(X25,LEN(X25)-2,1)))</f>
        <v/>
      </c>
      <c r="AS24" s="702"/>
      <c r="AT24" s="702" t="str">
        <f>IF(X25&lt;=0,"",IF((LEN(X25)-1&lt;=0),"0",MID(X25,LEN(X25)-1,1)))</f>
        <v/>
      </c>
      <c r="AU24" s="702"/>
      <c r="AV24" s="702" t="str">
        <f>IF(X25&lt;&gt;0,RIGHT(X25,1),"")</f>
        <v/>
      </c>
      <c r="AW24" s="766"/>
      <c r="AX24" s="692"/>
      <c r="AY24" s="692"/>
      <c r="AZ24" s="692"/>
      <c r="BA24" s="692"/>
      <c r="BB24" s="692"/>
      <c r="BC24" s="692"/>
      <c r="BD24" s="692"/>
      <c r="BE24" s="692"/>
      <c r="BF24" s="222"/>
      <c r="BG24" s="222"/>
      <c r="BH24" s="824" t="s">
        <v>198</v>
      </c>
      <c r="BI24" s="825"/>
      <c r="BJ24" s="825"/>
      <c r="BK24" s="825"/>
      <c r="BL24" s="825"/>
      <c r="BM24" s="825"/>
      <c r="BN24" s="825"/>
      <c r="BO24" s="825"/>
      <c r="BP24" s="825"/>
      <c r="BQ24" s="825"/>
      <c r="BR24" s="825"/>
      <c r="BS24" s="825"/>
      <c r="BT24" s="825"/>
      <c r="BU24" s="825"/>
      <c r="BV24" s="826"/>
      <c r="BW24" s="769"/>
      <c r="BX24" s="770"/>
      <c r="BY24" s="770"/>
      <c r="BZ24" s="770"/>
      <c r="CA24" s="770"/>
      <c r="CB24" s="770"/>
      <c r="CC24" s="770"/>
      <c r="CD24" s="770"/>
      <c r="CE24" s="770"/>
      <c r="CF24" s="770"/>
      <c r="CG24" s="770"/>
      <c r="CH24" s="770"/>
      <c r="CI24" s="770"/>
      <c r="CJ24" s="770"/>
      <c r="CK24" s="770"/>
      <c r="CL24" s="771"/>
      <c r="CM24" s="775"/>
      <c r="CN24" s="775"/>
      <c r="CO24" s="775"/>
      <c r="CP24" s="775"/>
      <c r="CQ24" s="775"/>
      <c r="CR24" s="775"/>
      <c r="CS24" s="775"/>
      <c r="CT24" s="775"/>
      <c r="CU24" s="775"/>
      <c r="CV24" s="775"/>
      <c r="CW24" s="775"/>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781"/>
      <c r="I25" s="717"/>
      <c r="J25" s="717"/>
      <c r="K25" s="717"/>
      <c r="L25" s="717"/>
      <c r="M25" s="717"/>
      <c r="N25" s="717"/>
      <c r="O25" s="717"/>
      <c r="P25" s="717"/>
      <c r="Q25" s="717"/>
      <c r="R25" s="717"/>
      <c r="S25" s="717"/>
      <c r="T25" s="717"/>
      <c r="U25" s="717"/>
      <c r="V25" s="717"/>
      <c r="W25" s="717"/>
      <c r="X25" s="699"/>
      <c r="Y25" s="699"/>
      <c r="Z25" s="730"/>
      <c r="AA25" s="705"/>
      <c r="AB25" s="705"/>
      <c r="AC25" s="705"/>
      <c r="AD25" s="705"/>
      <c r="AE25" s="705"/>
      <c r="AF25" s="705"/>
      <c r="AG25" s="705"/>
      <c r="AH25" s="705"/>
      <c r="AI25" s="705"/>
      <c r="AJ25" s="705"/>
      <c r="AK25" s="705"/>
      <c r="AL25" s="705"/>
      <c r="AM25" s="705"/>
      <c r="AN25" s="705"/>
      <c r="AO25" s="705"/>
      <c r="AP25" s="705"/>
      <c r="AQ25" s="705"/>
      <c r="AR25" s="705"/>
      <c r="AS25" s="705"/>
      <c r="AT25" s="705"/>
      <c r="AU25" s="705"/>
      <c r="AV25" s="705"/>
      <c r="AW25" s="726"/>
      <c r="AX25" s="693"/>
      <c r="AY25" s="693"/>
      <c r="AZ25" s="693"/>
      <c r="BA25" s="693"/>
      <c r="BB25" s="693"/>
      <c r="BC25" s="693"/>
      <c r="BD25" s="693"/>
      <c r="BE25" s="693"/>
      <c r="BF25" s="184"/>
      <c r="BG25" s="184"/>
      <c r="BH25" s="706"/>
      <c r="BI25" s="707"/>
      <c r="BJ25" s="707"/>
      <c r="BK25" s="707"/>
      <c r="BL25" s="707"/>
      <c r="BM25" s="707"/>
      <c r="BN25" s="707"/>
      <c r="BO25" s="707"/>
      <c r="BP25" s="707"/>
      <c r="BQ25" s="707"/>
      <c r="BR25" s="707"/>
      <c r="BS25" s="707"/>
      <c r="BT25" s="707"/>
      <c r="BU25" s="707"/>
      <c r="BV25" s="708"/>
      <c r="BW25" s="762"/>
      <c r="BX25" s="763"/>
      <c r="BY25" s="763"/>
      <c r="BZ25" s="763"/>
      <c r="CA25" s="763"/>
      <c r="CB25" s="763"/>
      <c r="CC25" s="763"/>
      <c r="CD25" s="763"/>
      <c r="CE25" s="763"/>
      <c r="CF25" s="763"/>
      <c r="CG25" s="763"/>
      <c r="CH25" s="763"/>
      <c r="CI25" s="763"/>
      <c r="CJ25" s="763"/>
      <c r="CK25" s="763"/>
      <c r="CL25" s="764"/>
      <c r="CM25" s="761"/>
      <c r="CN25" s="761"/>
      <c r="CO25" s="761"/>
      <c r="CP25" s="761"/>
      <c r="CQ25" s="761"/>
      <c r="CR25" s="761"/>
      <c r="CS25" s="761"/>
      <c r="CT25" s="761"/>
      <c r="CU25" s="761"/>
      <c r="CV25" s="761"/>
      <c r="CW25" s="761"/>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782"/>
      <c r="I26" s="719"/>
      <c r="J26" s="719"/>
      <c r="K26" s="719"/>
      <c r="L26" s="719"/>
      <c r="M26" s="719"/>
      <c r="N26" s="719"/>
      <c r="O26" s="719"/>
      <c r="P26" s="719"/>
      <c r="Q26" s="719"/>
      <c r="R26" s="719"/>
      <c r="S26" s="719"/>
      <c r="T26" s="719"/>
      <c r="U26" s="719"/>
      <c r="V26" s="719"/>
      <c r="W26" s="719"/>
      <c r="X26" s="700"/>
      <c r="Y26" s="700"/>
      <c r="Z26" s="919">
        <v>0</v>
      </c>
      <c r="AA26" s="920"/>
      <c r="AB26" s="920"/>
      <c r="AC26" s="920"/>
      <c r="AD26" s="920"/>
      <c r="AE26" s="920"/>
      <c r="AF26" s="920"/>
      <c r="AG26" s="920"/>
      <c r="AH26" s="920"/>
      <c r="AI26" s="921"/>
      <c r="AJ26" s="738" t="s">
        <v>93</v>
      </c>
      <c r="AK26" s="739"/>
      <c r="AL26" s="739"/>
      <c r="AM26" s="765"/>
      <c r="AN26" s="765"/>
      <c r="AO26" s="765"/>
      <c r="AP26" s="230" t="s">
        <v>8</v>
      </c>
      <c r="AQ26" s="712"/>
      <c r="AR26" s="712"/>
      <c r="AS26" s="712"/>
      <c r="AT26" s="230" t="s">
        <v>8</v>
      </c>
      <c r="AU26" s="712"/>
      <c r="AV26" s="712"/>
      <c r="AW26" s="713"/>
      <c r="AX26" s="694"/>
      <c r="AY26" s="694"/>
      <c r="AZ26" s="694"/>
      <c r="BA26" s="694"/>
      <c r="BB26" s="694"/>
      <c r="BC26" s="694"/>
      <c r="BD26" s="694"/>
      <c r="BE26" s="694"/>
      <c r="BF26" s="788" t="s">
        <v>214</v>
      </c>
      <c r="BG26" s="788"/>
      <c r="BH26" s="827"/>
      <c r="BI26" s="828"/>
      <c r="BJ26" s="828"/>
      <c r="BK26" s="828"/>
      <c r="BL26" s="828"/>
      <c r="BM26" s="828"/>
      <c r="BN26" s="828"/>
      <c r="BO26" s="828"/>
      <c r="BP26" s="828"/>
      <c r="BQ26" s="828"/>
      <c r="BR26" s="828"/>
      <c r="BS26" s="828"/>
      <c r="BT26" s="828"/>
      <c r="BU26" s="828"/>
      <c r="BV26" s="829"/>
      <c r="BW26" s="772"/>
      <c r="BX26" s="773"/>
      <c r="BY26" s="773"/>
      <c r="BZ26" s="773"/>
      <c r="CA26" s="773"/>
      <c r="CB26" s="773"/>
      <c r="CC26" s="773"/>
      <c r="CD26" s="773"/>
      <c r="CE26" s="773"/>
      <c r="CF26" s="773"/>
      <c r="CG26" s="773"/>
      <c r="CH26" s="773"/>
      <c r="CI26" s="773"/>
      <c r="CJ26" s="773"/>
      <c r="CK26" s="773"/>
      <c r="CL26" s="774"/>
      <c r="CM26" s="776"/>
      <c r="CN26" s="776"/>
      <c r="CO26" s="776"/>
      <c r="CP26" s="776"/>
      <c r="CQ26" s="776"/>
      <c r="CR26" s="776"/>
      <c r="CS26" s="776"/>
      <c r="CT26" s="776"/>
      <c r="CU26" s="776"/>
      <c r="CV26" s="776"/>
      <c r="CW26" s="776"/>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754">
        <v>1</v>
      </c>
      <c r="J27" s="749"/>
      <c r="K27" s="750"/>
      <c r="L27" s="750"/>
      <c r="M27" s="750"/>
      <c r="N27" s="750"/>
      <c r="O27" s="750"/>
      <c r="P27" s="750"/>
      <c r="Q27" s="750"/>
      <c r="R27" s="750"/>
      <c r="S27" s="750"/>
      <c r="T27" s="750"/>
      <c r="U27" s="750"/>
      <c r="V27" s="750"/>
      <c r="W27" s="750"/>
      <c r="X27" s="750"/>
      <c r="Y27" s="750"/>
      <c r="Z27" s="730" t="str">
        <f>IF(X28&lt;=0,"",IF((LEN(X28)-11&lt;=0),"0",MID(X28,LEN(X28)-11,1)))</f>
        <v/>
      </c>
      <c r="AA27" s="705"/>
      <c r="AB27" s="705" t="str">
        <f>IF(X28&lt;=0,"",IF((LEN(X28)-10&lt;=0),"0",MID(X28,LEN(X28)-10,1)))</f>
        <v/>
      </c>
      <c r="AC27" s="705"/>
      <c r="AD27" s="705" t="str">
        <f>IF(X28&lt;=0,"",IF((LEN(X28)-9&lt;=0),"0",MID(X28,LEN(X28)-9,1)))</f>
        <v/>
      </c>
      <c r="AE27" s="705"/>
      <c r="AF27" s="705" t="str">
        <f>IF(X28&lt;=0,"",IF((LEN(X28)-8&lt;=0),"0",MID(X28,LEN(X28)-8,1)))</f>
        <v/>
      </c>
      <c r="AG27" s="705"/>
      <c r="AH27" s="705" t="str">
        <f>IF(X28&lt;=0,"",IF((LEN(X28)-7&lt;=0),"0",MID(X28,LEN(X28)-7,1)))</f>
        <v/>
      </c>
      <c r="AI27" s="705"/>
      <c r="AJ27" s="705" t="str">
        <f>IF(X28&lt;=0,"",IF((LEN(X28)-6&lt;=0),"0",MID(X28,LEN(X28)-6,1)))</f>
        <v/>
      </c>
      <c r="AK27" s="705"/>
      <c r="AL27" s="705" t="str">
        <f>IF(X28&lt;=0,"",IF((LEN(X28)-5&lt;=0),"0",MID(X28,LEN(X28)-5,1)))</f>
        <v/>
      </c>
      <c r="AM27" s="705"/>
      <c r="AN27" s="705" t="str">
        <f>IF(X28&lt;=0,"",IF((LEN(X28)-4&lt;=0),"0",MID(X28,LEN(X28)-4,1)))</f>
        <v/>
      </c>
      <c r="AO27" s="705"/>
      <c r="AP27" s="705" t="str">
        <f>IF(X28&lt;=0,"",IF((LEN(X28)-3&lt;=0),"0",MID(X28,LEN(X28)-3,1)))</f>
        <v/>
      </c>
      <c r="AQ27" s="705"/>
      <c r="AR27" s="705" t="str">
        <f>IF(X28&lt;=0,"",IF((LEN(X28)-2&lt;=0),"0",MID(X28,LEN(X28)-2,1)))</f>
        <v/>
      </c>
      <c r="AS27" s="705"/>
      <c r="AT27" s="705" t="str">
        <f>IF(X28&lt;=0,"",IF((LEN(X28)-1&lt;=0),"0",MID(X28,LEN(X28)-1,1)))</f>
        <v/>
      </c>
      <c r="AU27" s="705"/>
      <c r="AV27" s="735" t="str">
        <f>IF(X28&lt;&gt;0,RIGHT(X28,1),"")</f>
        <v/>
      </c>
      <c r="AW27" s="743"/>
      <c r="AX27" s="693"/>
      <c r="AY27" s="693"/>
      <c r="AZ27" s="693"/>
      <c r="BA27" s="693"/>
      <c r="BB27" s="693"/>
      <c r="BC27" s="693"/>
      <c r="BD27" s="693"/>
      <c r="BE27" s="693"/>
      <c r="BF27" s="185"/>
      <c r="BG27" s="185"/>
      <c r="BH27" s="925" t="s">
        <v>201</v>
      </c>
      <c r="BI27" s="926"/>
      <c r="BJ27" s="926"/>
      <c r="BK27" s="926"/>
      <c r="BL27" s="926"/>
      <c r="BM27" s="926"/>
      <c r="BN27" s="926"/>
      <c r="BO27" s="926"/>
      <c r="BP27" s="931" t="s">
        <v>200</v>
      </c>
      <c r="BQ27" s="926"/>
      <c r="BR27" s="926"/>
      <c r="BS27" s="926"/>
      <c r="BT27" s="926"/>
      <c r="BU27" s="926"/>
      <c r="BV27" s="932"/>
      <c r="BW27" s="762"/>
      <c r="BX27" s="763"/>
      <c r="BY27" s="763"/>
      <c r="BZ27" s="763"/>
      <c r="CA27" s="763"/>
      <c r="CB27" s="763"/>
      <c r="CC27" s="763"/>
      <c r="CD27" s="763"/>
      <c r="CE27" s="763"/>
      <c r="CF27" s="763"/>
      <c r="CG27" s="763"/>
      <c r="CH27" s="763"/>
      <c r="CI27" s="763"/>
      <c r="CJ27" s="763"/>
      <c r="CK27" s="763"/>
      <c r="CL27" s="764"/>
      <c r="CM27" s="761"/>
      <c r="CN27" s="761"/>
      <c r="CO27" s="761"/>
      <c r="CP27" s="761"/>
      <c r="CQ27" s="761"/>
      <c r="CR27" s="761"/>
      <c r="CS27" s="761"/>
      <c r="CT27" s="761"/>
      <c r="CU27" s="761"/>
      <c r="CV27" s="761"/>
      <c r="CW27" s="761"/>
      <c r="CX27" s="31"/>
      <c r="CY27" s="31"/>
      <c r="CZ27" s="31"/>
      <c r="DA27" s="31"/>
      <c r="DB27" s="31"/>
      <c r="DC27" s="31"/>
      <c r="DD27" s="31"/>
      <c r="DE27" s="31"/>
      <c r="DF27" s="31"/>
      <c r="DG27" s="31"/>
      <c r="DH27" s="31"/>
      <c r="DI27" s="31"/>
      <c r="DJ27" s="31"/>
    </row>
    <row r="28" spans="1:114" ht="12.75" customHeight="1" x14ac:dyDescent="0.15">
      <c r="A28" s="31"/>
      <c r="B28" s="31"/>
      <c r="C28" s="102"/>
      <c r="D28" s="102"/>
      <c r="E28" s="745" t="s">
        <v>66</v>
      </c>
      <c r="F28" s="102"/>
      <c r="G28" s="102"/>
      <c r="H28" s="212"/>
      <c r="I28" s="754"/>
      <c r="J28" s="751"/>
      <c r="K28" s="752"/>
      <c r="L28" s="752"/>
      <c r="M28" s="752"/>
      <c r="N28" s="752"/>
      <c r="O28" s="752"/>
      <c r="P28" s="752"/>
      <c r="Q28" s="752"/>
      <c r="R28" s="752"/>
      <c r="S28" s="752"/>
      <c r="T28" s="752"/>
      <c r="U28" s="752"/>
      <c r="V28" s="752"/>
      <c r="W28" s="752"/>
      <c r="X28" s="756"/>
      <c r="Y28" s="756"/>
      <c r="Z28" s="730"/>
      <c r="AA28" s="705"/>
      <c r="AB28" s="705"/>
      <c r="AC28" s="705"/>
      <c r="AD28" s="705"/>
      <c r="AE28" s="705"/>
      <c r="AF28" s="705"/>
      <c r="AG28" s="705"/>
      <c r="AH28" s="705"/>
      <c r="AI28" s="705"/>
      <c r="AJ28" s="705"/>
      <c r="AK28" s="705"/>
      <c r="AL28" s="705"/>
      <c r="AM28" s="705"/>
      <c r="AN28" s="705"/>
      <c r="AO28" s="705"/>
      <c r="AP28" s="705"/>
      <c r="AQ28" s="705"/>
      <c r="AR28" s="705"/>
      <c r="AS28" s="705"/>
      <c r="AT28" s="705"/>
      <c r="AU28" s="705"/>
      <c r="AV28" s="735"/>
      <c r="AW28" s="743"/>
      <c r="AX28" s="693"/>
      <c r="AY28" s="693"/>
      <c r="AZ28" s="693"/>
      <c r="BA28" s="693"/>
      <c r="BB28" s="693"/>
      <c r="BC28" s="693"/>
      <c r="BD28" s="693"/>
      <c r="BE28" s="693"/>
      <c r="BF28" s="185"/>
      <c r="BG28" s="185"/>
      <c r="BH28" s="927"/>
      <c r="BI28" s="926"/>
      <c r="BJ28" s="926"/>
      <c r="BK28" s="926"/>
      <c r="BL28" s="926"/>
      <c r="BM28" s="926"/>
      <c r="BN28" s="926"/>
      <c r="BO28" s="926"/>
      <c r="BP28" s="926"/>
      <c r="BQ28" s="926"/>
      <c r="BR28" s="926"/>
      <c r="BS28" s="926"/>
      <c r="BT28" s="926"/>
      <c r="BU28" s="926"/>
      <c r="BV28" s="932"/>
      <c r="BW28" s="762"/>
      <c r="BX28" s="763"/>
      <c r="BY28" s="763"/>
      <c r="BZ28" s="763"/>
      <c r="CA28" s="763"/>
      <c r="CB28" s="763"/>
      <c r="CC28" s="763"/>
      <c r="CD28" s="763"/>
      <c r="CE28" s="763"/>
      <c r="CF28" s="763"/>
      <c r="CG28" s="763"/>
      <c r="CH28" s="763"/>
      <c r="CI28" s="763"/>
      <c r="CJ28" s="763"/>
      <c r="CK28" s="763"/>
      <c r="CL28" s="764"/>
      <c r="CM28" s="761"/>
      <c r="CN28" s="761"/>
      <c r="CO28" s="761"/>
      <c r="CP28" s="761"/>
      <c r="CQ28" s="761"/>
      <c r="CR28" s="761"/>
      <c r="CS28" s="761"/>
      <c r="CT28" s="761"/>
      <c r="CU28" s="761"/>
      <c r="CV28" s="761"/>
      <c r="CW28" s="761"/>
      <c r="CX28" s="31"/>
      <c r="CY28" s="31"/>
      <c r="CZ28" s="31"/>
      <c r="DA28" s="31"/>
      <c r="DB28" s="31"/>
      <c r="DC28" s="31"/>
      <c r="DD28" s="31"/>
      <c r="DE28" s="31"/>
      <c r="DF28" s="31"/>
      <c r="DG28" s="31"/>
      <c r="DH28" s="31"/>
      <c r="DI28" s="31"/>
      <c r="DJ28" s="31"/>
    </row>
    <row r="29" spans="1:114" ht="24" customHeight="1" x14ac:dyDescent="0.15">
      <c r="A29" s="31"/>
      <c r="B29" s="31"/>
      <c r="C29" s="102"/>
      <c r="D29" s="102"/>
      <c r="E29" s="745"/>
      <c r="F29" s="102"/>
      <c r="G29" s="102"/>
      <c r="H29" s="212"/>
      <c r="I29" s="754"/>
      <c r="J29" s="753"/>
      <c r="K29" s="717"/>
      <c r="L29" s="717"/>
      <c r="M29" s="717"/>
      <c r="N29" s="717"/>
      <c r="O29" s="717"/>
      <c r="P29" s="717"/>
      <c r="Q29" s="717"/>
      <c r="R29" s="717"/>
      <c r="S29" s="717"/>
      <c r="T29" s="717"/>
      <c r="U29" s="717"/>
      <c r="V29" s="717"/>
      <c r="W29" s="717"/>
      <c r="X29" s="757"/>
      <c r="Y29" s="757"/>
      <c r="Z29" s="727">
        <v>0</v>
      </c>
      <c r="AA29" s="728"/>
      <c r="AB29" s="728"/>
      <c r="AC29" s="728"/>
      <c r="AD29" s="728"/>
      <c r="AE29" s="728"/>
      <c r="AF29" s="728"/>
      <c r="AG29" s="728"/>
      <c r="AH29" s="728"/>
      <c r="AI29" s="729"/>
      <c r="AJ29" s="738" t="s">
        <v>93</v>
      </c>
      <c r="AK29" s="739"/>
      <c r="AL29" s="739"/>
      <c r="AM29" s="765"/>
      <c r="AN29" s="765"/>
      <c r="AO29" s="765"/>
      <c r="AP29" s="230" t="s">
        <v>8</v>
      </c>
      <c r="AQ29" s="712"/>
      <c r="AR29" s="712"/>
      <c r="AS29" s="712"/>
      <c r="AT29" s="230" t="s">
        <v>8</v>
      </c>
      <c r="AU29" s="712"/>
      <c r="AV29" s="712"/>
      <c r="AW29" s="713"/>
      <c r="AX29" s="693"/>
      <c r="AY29" s="693"/>
      <c r="AZ29" s="693"/>
      <c r="BA29" s="693"/>
      <c r="BB29" s="693"/>
      <c r="BC29" s="693"/>
      <c r="BD29" s="693"/>
      <c r="BE29" s="693"/>
      <c r="BF29" s="791" t="s">
        <v>214</v>
      </c>
      <c r="BG29" s="791"/>
      <c r="BH29" s="925" t="s">
        <v>199</v>
      </c>
      <c r="BI29" s="926"/>
      <c r="BJ29" s="926"/>
      <c r="BK29" s="926"/>
      <c r="BL29" s="926"/>
      <c r="BM29" s="926"/>
      <c r="BN29" s="926"/>
      <c r="BO29" s="926"/>
      <c r="BP29" s="926" t="s">
        <v>252</v>
      </c>
      <c r="BQ29" s="926"/>
      <c r="BR29" s="926"/>
      <c r="BS29" s="926"/>
      <c r="BT29" s="926"/>
      <c r="BU29" s="926"/>
      <c r="BV29" s="932"/>
      <c r="BW29" s="762"/>
      <c r="BX29" s="763"/>
      <c r="BY29" s="763"/>
      <c r="BZ29" s="763"/>
      <c r="CA29" s="763"/>
      <c r="CB29" s="763"/>
      <c r="CC29" s="763"/>
      <c r="CD29" s="763"/>
      <c r="CE29" s="763"/>
      <c r="CF29" s="763"/>
      <c r="CG29" s="763"/>
      <c r="CH29" s="763"/>
      <c r="CI29" s="763"/>
      <c r="CJ29" s="763"/>
      <c r="CK29" s="763"/>
      <c r="CL29" s="764"/>
      <c r="CM29" s="761"/>
      <c r="CN29" s="761"/>
      <c r="CO29" s="761"/>
      <c r="CP29" s="761"/>
      <c r="CQ29" s="761"/>
      <c r="CR29" s="761"/>
      <c r="CS29" s="761"/>
      <c r="CT29" s="761"/>
      <c r="CU29" s="761"/>
      <c r="CV29" s="761"/>
      <c r="CW29" s="761"/>
      <c r="CX29" s="31"/>
      <c r="CY29" s="31"/>
      <c r="CZ29" s="31"/>
      <c r="DA29" s="31"/>
      <c r="DB29" s="31"/>
      <c r="DC29" s="31"/>
      <c r="DD29" s="31"/>
      <c r="DE29" s="31"/>
      <c r="DF29" s="31"/>
      <c r="DG29" s="31"/>
      <c r="DH29" s="31"/>
      <c r="DI29" s="31"/>
      <c r="DJ29" s="31"/>
    </row>
    <row r="30" spans="1:114" ht="16.5" customHeight="1" x14ac:dyDescent="0.15">
      <c r="A30" s="31"/>
      <c r="B30" s="31"/>
      <c r="C30" s="745" t="s">
        <v>209</v>
      </c>
      <c r="D30" s="745"/>
      <c r="E30" s="745"/>
      <c r="F30" s="745"/>
      <c r="G30" s="745"/>
      <c r="H30" s="212"/>
      <c r="I30" s="758">
        <v>2</v>
      </c>
      <c r="J30" s="744"/>
      <c r="K30" s="715"/>
      <c r="L30" s="715"/>
      <c r="M30" s="715"/>
      <c r="N30" s="715"/>
      <c r="O30" s="715"/>
      <c r="P30" s="715"/>
      <c r="Q30" s="715"/>
      <c r="R30" s="715"/>
      <c r="S30" s="715"/>
      <c r="T30" s="715"/>
      <c r="U30" s="715"/>
      <c r="V30" s="715"/>
      <c r="W30" s="715"/>
      <c r="X30" s="715"/>
      <c r="Y30" s="715"/>
      <c r="Z30" s="730" t="str">
        <f>IF(X31&lt;=0,"",IF((LEN(X31)-11&lt;=0),"0",MID(X31,LEN(X31)-11,1)))</f>
        <v/>
      </c>
      <c r="AA30" s="705"/>
      <c r="AB30" s="705" t="str">
        <f>IF(X31&lt;=0,"",IF((LEN(X31)-10&lt;=0),"0",MID(X31,LEN(X31)-10,1)))</f>
        <v/>
      </c>
      <c r="AC30" s="705"/>
      <c r="AD30" s="705" t="str">
        <f>IF(X31&lt;=0,"",IF((LEN(X31)-9&lt;=0),"0",MID(X31,LEN(X31)-9,1)))</f>
        <v/>
      </c>
      <c r="AE30" s="705"/>
      <c r="AF30" s="705" t="str">
        <f>IF(X31&lt;=0,"",IF((LEN(X31)-8&lt;=0),"0",MID(X31,LEN(X31)-8,1)))</f>
        <v/>
      </c>
      <c r="AG30" s="705"/>
      <c r="AH30" s="705" t="str">
        <f>IF(X31&lt;=0,"",IF((LEN(X31)-7&lt;=0),"0",MID(X31,LEN(X31)-7,1)))</f>
        <v/>
      </c>
      <c r="AI30" s="705"/>
      <c r="AJ30" s="705" t="str">
        <f>IF(X31&lt;=0,"",IF((LEN(X31)-6&lt;=0),"0",MID(X31,LEN(X31)-6,1)))</f>
        <v/>
      </c>
      <c r="AK30" s="705"/>
      <c r="AL30" s="705" t="str">
        <f>IF(X31&lt;=0,"",IF((LEN(X31)-5&lt;=0),"0",MID(X31,LEN(X31)-5,1)))</f>
        <v/>
      </c>
      <c r="AM30" s="705"/>
      <c r="AN30" s="705" t="str">
        <f>IF(X31&lt;=0,"",IF((LEN(X31)-4&lt;=0),"0",MID(X31,LEN(X31)-4,1)))</f>
        <v/>
      </c>
      <c r="AO30" s="705"/>
      <c r="AP30" s="705" t="str">
        <f>IF(X31&lt;=0,"",IF((LEN(X31)-3&lt;=0),"0",MID(X31,LEN(X31)-3,1)))</f>
        <v/>
      </c>
      <c r="AQ30" s="705"/>
      <c r="AR30" s="705" t="str">
        <f>IF(X31&lt;=0,"",IF((LEN(X31)-2&lt;=0),"0",MID(X31,LEN(X31)-2,1)))</f>
        <v/>
      </c>
      <c r="AS30" s="705"/>
      <c r="AT30" s="705" t="str">
        <f>IF(X31&lt;=0,"",IF((LEN(X31)-1&lt;=0),"0",MID(X31,LEN(X31)-1,1)))</f>
        <v/>
      </c>
      <c r="AU30" s="705"/>
      <c r="AV30" s="705" t="str">
        <f>IF(X31&lt;&gt;0,RIGHT(X31,1),"")</f>
        <v/>
      </c>
      <c r="AW30" s="726"/>
      <c r="AX30" s="692"/>
      <c r="AY30" s="692"/>
      <c r="AZ30" s="692"/>
      <c r="BA30" s="692"/>
      <c r="BB30" s="692"/>
      <c r="BC30" s="692"/>
      <c r="BD30" s="692"/>
      <c r="BE30" s="692"/>
      <c r="BF30" s="223"/>
      <c r="BG30" s="223"/>
      <c r="BH30" s="934" t="s">
        <v>201</v>
      </c>
      <c r="BI30" s="935"/>
      <c r="BJ30" s="935"/>
      <c r="BK30" s="935"/>
      <c r="BL30" s="935"/>
      <c r="BM30" s="935"/>
      <c r="BN30" s="935"/>
      <c r="BO30" s="935"/>
      <c r="BP30" s="936" t="s">
        <v>200</v>
      </c>
      <c r="BQ30" s="935"/>
      <c r="BR30" s="935"/>
      <c r="BS30" s="935"/>
      <c r="BT30" s="935"/>
      <c r="BU30" s="935"/>
      <c r="BV30" s="937"/>
      <c r="BW30" s="769"/>
      <c r="BX30" s="770"/>
      <c r="BY30" s="770"/>
      <c r="BZ30" s="770"/>
      <c r="CA30" s="770"/>
      <c r="CB30" s="770"/>
      <c r="CC30" s="770"/>
      <c r="CD30" s="770"/>
      <c r="CE30" s="770"/>
      <c r="CF30" s="770"/>
      <c r="CG30" s="770"/>
      <c r="CH30" s="770"/>
      <c r="CI30" s="770"/>
      <c r="CJ30" s="770"/>
      <c r="CK30" s="770"/>
      <c r="CL30" s="771"/>
      <c r="CM30" s="775"/>
      <c r="CN30" s="775"/>
      <c r="CO30" s="775"/>
      <c r="CP30" s="775"/>
      <c r="CQ30" s="775"/>
      <c r="CR30" s="775"/>
      <c r="CS30" s="775"/>
      <c r="CT30" s="775"/>
      <c r="CU30" s="775"/>
      <c r="CV30" s="775"/>
      <c r="CW30" s="775"/>
      <c r="CX30" s="31"/>
      <c r="CY30" s="31"/>
      <c r="CZ30" s="31"/>
      <c r="DA30" s="31"/>
      <c r="DB30" s="31"/>
      <c r="DC30" s="31"/>
      <c r="DD30" s="31"/>
      <c r="DE30" s="31"/>
      <c r="DF30" s="31"/>
      <c r="DG30" s="31"/>
      <c r="DH30" s="31"/>
      <c r="DI30" s="31"/>
      <c r="DJ30" s="31"/>
    </row>
    <row r="31" spans="1:114" ht="12.75" customHeight="1" x14ac:dyDescent="0.15">
      <c r="A31" s="31"/>
      <c r="B31" s="31"/>
      <c r="C31" s="745"/>
      <c r="D31" s="745"/>
      <c r="E31" s="745"/>
      <c r="F31" s="745"/>
      <c r="G31" s="745"/>
      <c r="H31" s="212"/>
      <c r="I31" s="759"/>
      <c r="J31" s="751"/>
      <c r="K31" s="752"/>
      <c r="L31" s="752"/>
      <c r="M31" s="752"/>
      <c r="N31" s="752"/>
      <c r="O31" s="752"/>
      <c r="P31" s="752"/>
      <c r="Q31" s="752"/>
      <c r="R31" s="752"/>
      <c r="S31" s="752"/>
      <c r="T31" s="752"/>
      <c r="U31" s="752"/>
      <c r="V31" s="752"/>
      <c r="W31" s="752"/>
      <c r="X31" s="699"/>
      <c r="Y31" s="699"/>
      <c r="Z31" s="730"/>
      <c r="AA31" s="705"/>
      <c r="AB31" s="705"/>
      <c r="AC31" s="705"/>
      <c r="AD31" s="705"/>
      <c r="AE31" s="705"/>
      <c r="AF31" s="705"/>
      <c r="AG31" s="705"/>
      <c r="AH31" s="705"/>
      <c r="AI31" s="705"/>
      <c r="AJ31" s="705"/>
      <c r="AK31" s="705"/>
      <c r="AL31" s="705"/>
      <c r="AM31" s="705"/>
      <c r="AN31" s="705"/>
      <c r="AO31" s="705"/>
      <c r="AP31" s="705"/>
      <c r="AQ31" s="705"/>
      <c r="AR31" s="705"/>
      <c r="AS31" s="705"/>
      <c r="AT31" s="705"/>
      <c r="AU31" s="705"/>
      <c r="AV31" s="705"/>
      <c r="AW31" s="726"/>
      <c r="AX31" s="693"/>
      <c r="AY31" s="693"/>
      <c r="AZ31" s="693"/>
      <c r="BA31" s="693"/>
      <c r="BB31" s="693"/>
      <c r="BC31" s="693"/>
      <c r="BD31" s="693"/>
      <c r="BE31" s="693"/>
      <c r="BF31" s="185"/>
      <c r="BG31" s="185"/>
      <c r="BH31" s="927"/>
      <c r="BI31" s="926"/>
      <c r="BJ31" s="926"/>
      <c r="BK31" s="926"/>
      <c r="BL31" s="926"/>
      <c r="BM31" s="926"/>
      <c r="BN31" s="926"/>
      <c r="BO31" s="926"/>
      <c r="BP31" s="926"/>
      <c r="BQ31" s="926"/>
      <c r="BR31" s="926"/>
      <c r="BS31" s="926"/>
      <c r="BT31" s="926"/>
      <c r="BU31" s="926"/>
      <c r="BV31" s="932"/>
      <c r="BW31" s="762"/>
      <c r="BX31" s="763"/>
      <c r="BY31" s="763"/>
      <c r="BZ31" s="763"/>
      <c r="CA31" s="763"/>
      <c r="CB31" s="763"/>
      <c r="CC31" s="763"/>
      <c r="CD31" s="763"/>
      <c r="CE31" s="763"/>
      <c r="CF31" s="763"/>
      <c r="CG31" s="763"/>
      <c r="CH31" s="763"/>
      <c r="CI31" s="763"/>
      <c r="CJ31" s="763"/>
      <c r="CK31" s="763"/>
      <c r="CL31" s="764"/>
      <c r="CM31" s="761"/>
      <c r="CN31" s="761"/>
      <c r="CO31" s="761"/>
      <c r="CP31" s="761"/>
      <c r="CQ31" s="761"/>
      <c r="CR31" s="761"/>
      <c r="CS31" s="761"/>
      <c r="CT31" s="761"/>
      <c r="CU31" s="761"/>
      <c r="CV31" s="761"/>
      <c r="CW31" s="761"/>
      <c r="CX31" s="31"/>
      <c r="CY31" s="31"/>
      <c r="CZ31" s="31"/>
      <c r="DA31" s="31"/>
      <c r="DB31" s="31"/>
      <c r="DC31" s="31"/>
      <c r="DD31" s="31"/>
      <c r="DE31" s="31"/>
      <c r="DF31" s="31"/>
      <c r="DG31" s="31"/>
      <c r="DH31" s="31"/>
      <c r="DI31" s="31"/>
      <c r="DJ31" s="31"/>
    </row>
    <row r="32" spans="1:114" ht="24" customHeight="1" x14ac:dyDescent="0.15">
      <c r="A32" s="31"/>
      <c r="B32" s="31"/>
      <c r="C32" s="745"/>
      <c r="D32" s="745"/>
      <c r="E32" s="745"/>
      <c r="F32" s="745"/>
      <c r="G32" s="745"/>
      <c r="H32" s="213"/>
      <c r="I32" s="760"/>
      <c r="J32" s="783"/>
      <c r="K32" s="719"/>
      <c r="L32" s="719"/>
      <c r="M32" s="719"/>
      <c r="N32" s="719"/>
      <c r="O32" s="719"/>
      <c r="P32" s="719"/>
      <c r="Q32" s="719"/>
      <c r="R32" s="719"/>
      <c r="S32" s="719"/>
      <c r="T32" s="719"/>
      <c r="U32" s="719"/>
      <c r="V32" s="719"/>
      <c r="W32" s="719"/>
      <c r="X32" s="700"/>
      <c r="Y32" s="700"/>
      <c r="Z32" s="727">
        <v>0</v>
      </c>
      <c r="AA32" s="728"/>
      <c r="AB32" s="728"/>
      <c r="AC32" s="728"/>
      <c r="AD32" s="728"/>
      <c r="AE32" s="728"/>
      <c r="AF32" s="728"/>
      <c r="AG32" s="728"/>
      <c r="AH32" s="728"/>
      <c r="AI32" s="729"/>
      <c r="AJ32" s="738" t="s">
        <v>93</v>
      </c>
      <c r="AK32" s="739"/>
      <c r="AL32" s="739"/>
      <c r="AM32" s="765"/>
      <c r="AN32" s="765"/>
      <c r="AO32" s="765"/>
      <c r="AP32" s="230" t="s">
        <v>8</v>
      </c>
      <c r="AQ32" s="712"/>
      <c r="AR32" s="712"/>
      <c r="AS32" s="712"/>
      <c r="AT32" s="230" t="s">
        <v>8</v>
      </c>
      <c r="AU32" s="712"/>
      <c r="AV32" s="712"/>
      <c r="AW32" s="713"/>
      <c r="AX32" s="694"/>
      <c r="AY32" s="694"/>
      <c r="AZ32" s="694"/>
      <c r="BA32" s="694"/>
      <c r="BB32" s="694"/>
      <c r="BC32" s="694"/>
      <c r="BD32" s="694"/>
      <c r="BE32" s="694"/>
      <c r="BF32" s="788" t="s">
        <v>214</v>
      </c>
      <c r="BG32" s="788"/>
      <c r="BH32" s="785" t="s">
        <v>199</v>
      </c>
      <c r="BI32" s="786"/>
      <c r="BJ32" s="786"/>
      <c r="BK32" s="786"/>
      <c r="BL32" s="786"/>
      <c r="BM32" s="786"/>
      <c r="BN32" s="786"/>
      <c r="BO32" s="786"/>
      <c r="BP32" s="786" t="s">
        <v>252</v>
      </c>
      <c r="BQ32" s="786"/>
      <c r="BR32" s="786"/>
      <c r="BS32" s="786"/>
      <c r="BT32" s="786"/>
      <c r="BU32" s="786"/>
      <c r="BV32" s="787"/>
      <c r="BW32" s="772"/>
      <c r="BX32" s="773"/>
      <c r="BY32" s="773"/>
      <c r="BZ32" s="773"/>
      <c r="CA32" s="773"/>
      <c r="CB32" s="773"/>
      <c r="CC32" s="773"/>
      <c r="CD32" s="773"/>
      <c r="CE32" s="773"/>
      <c r="CF32" s="773"/>
      <c r="CG32" s="773"/>
      <c r="CH32" s="773"/>
      <c r="CI32" s="773"/>
      <c r="CJ32" s="773"/>
      <c r="CK32" s="773"/>
      <c r="CL32" s="774"/>
      <c r="CM32" s="776"/>
      <c r="CN32" s="776"/>
      <c r="CO32" s="776"/>
      <c r="CP32" s="776"/>
      <c r="CQ32" s="776"/>
      <c r="CR32" s="776"/>
      <c r="CS32" s="776"/>
      <c r="CT32" s="776"/>
      <c r="CU32" s="776"/>
      <c r="CV32" s="776"/>
      <c r="CW32" s="776"/>
      <c r="CX32" s="31"/>
      <c r="CY32" s="31"/>
      <c r="CZ32" s="31"/>
      <c r="DA32" s="31"/>
      <c r="DB32" s="31"/>
      <c r="DC32" s="31"/>
      <c r="DD32" s="31"/>
      <c r="DE32" s="31"/>
      <c r="DF32" s="31"/>
      <c r="DG32" s="31"/>
      <c r="DH32" s="31"/>
      <c r="DI32" s="31"/>
      <c r="DJ32" s="31"/>
    </row>
    <row r="33" spans="1:114" ht="16.5" customHeight="1" x14ac:dyDescent="0.15">
      <c r="A33" s="31"/>
      <c r="B33" s="31"/>
      <c r="C33" s="745"/>
      <c r="D33" s="745"/>
      <c r="E33" s="745"/>
      <c r="F33" s="745"/>
      <c r="G33" s="745"/>
      <c r="H33" s="755" t="s">
        <v>224</v>
      </c>
      <c r="I33" s="754">
        <v>3</v>
      </c>
      <c r="J33" s="749"/>
      <c r="K33" s="750"/>
      <c r="L33" s="750"/>
      <c r="M33" s="750"/>
      <c r="N33" s="750"/>
      <c r="O33" s="750"/>
      <c r="P33" s="750"/>
      <c r="Q33" s="750"/>
      <c r="R33" s="750"/>
      <c r="S33" s="750"/>
      <c r="T33" s="750"/>
      <c r="U33" s="750"/>
      <c r="V33" s="750"/>
      <c r="W33" s="750"/>
      <c r="X33" s="750"/>
      <c r="Y33" s="750"/>
      <c r="Z33" s="701" t="str">
        <f>IF(X34&lt;=0,"",IF((LEN(X34)-11&lt;=0),"0",MID(X34,LEN(X34)-11,1)))</f>
        <v/>
      </c>
      <c r="AA33" s="702"/>
      <c r="AB33" s="702" t="str">
        <f>IF(X34&lt;=0,"",IF((LEN(X34)-10&lt;=0),"0",MID(X34,LEN(X34)-10,1)))</f>
        <v/>
      </c>
      <c r="AC33" s="702"/>
      <c r="AD33" s="702" t="str">
        <f>IF(X34&lt;=0,"",IF((LEN(X34)-9&lt;=0),"0",MID(X34,LEN(X34)-9,1)))</f>
        <v/>
      </c>
      <c r="AE33" s="702"/>
      <c r="AF33" s="702" t="str">
        <f>IF(X34&lt;=0,"",IF((LEN(X34)-8&lt;=0),"0",MID(X34,LEN(X34)-8,1)))</f>
        <v/>
      </c>
      <c r="AG33" s="702"/>
      <c r="AH33" s="702" t="str">
        <f>IF(X34&lt;=0,"",IF((LEN(X34)-7&lt;=0),"0",MID(X34,LEN(X34)-7,1)))</f>
        <v/>
      </c>
      <c r="AI33" s="702"/>
      <c r="AJ33" s="702" t="str">
        <f>IF(X34&lt;=0,"",IF((LEN(X34)-6&lt;=0),"0",MID(X34,LEN(X34)-6,1)))</f>
        <v/>
      </c>
      <c r="AK33" s="702"/>
      <c r="AL33" s="702" t="str">
        <f>IF(X34&lt;=0,"",IF((LEN(X34)-5&lt;=0),"0",MID(X34,LEN(X34)-5,1)))</f>
        <v/>
      </c>
      <c r="AM33" s="702"/>
      <c r="AN33" s="702" t="str">
        <f>IF(X34&lt;=0,"",IF((LEN(X34)-4&lt;=0),"0",MID(X34,LEN(X34)-4,1)))</f>
        <v/>
      </c>
      <c r="AO33" s="702"/>
      <c r="AP33" s="702" t="str">
        <f>IF(X34&lt;=0,"",IF((LEN(X34)-3&lt;=0),"0",MID(X34,LEN(X34)-3,1)))</f>
        <v/>
      </c>
      <c r="AQ33" s="702"/>
      <c r="AR33" s="702" t="str">
        <f>IF(X34&lt;=0,"",IF((LEN(X34)-2&lt;=0),"0",MID(X34,LEN(X34)-2,1)))</f>
        <v/>
      </c>
      <c r="AS33" s="702"/>
      <c r="AT33" s="702" t="str">
        <f>IF(X34&lt;=0,"",IF((LEN(X34)-1&lt;=0),"0",MID(X34,LEN(X34)-1,1)))</f>
        <v/>
      </c>
      <c r="AU33" s="702"/>
      <c r="AV33" s="695" t="str">
        <f>IF(X34&lt;&gt;0,RIGHT(X34,1),"")</f>
        <v/>
      </c>
      <c r="AW33" s="696"/>
      <c r="AX33" s="693"/>
      <c r="AY33" s="693"/>
      <c r="AZ33" s="693"/>
      <c r="BA33" s="693"/>
      <c r="BB33" s="693"/>
      <c r="BC33" s="693"/>
      <c r="BD33" s="693"/>
      <c r="BE33" s="693"/>
      <c r="BF33" s="185"/>
      <c r="BG33" s="185"/>
      <c r="BH33" s="925" t="s">
        <v>201</v>
      </c>
      <c r="BI33" s="926"/>
      <c r="BJ33" s="926"/>
      <c r="BK33" s="926"/>
      <c r="BL33" s="926"/>
      <c r="BM33" s="926"/>
      <c r="BN33" s="926"/>
      <c r="BO33" s="926"/>
      <c r="BP33" s="931" t="s">
        <v>200</v>
      </c>
      <c r="BQ33" s="926"/>
      <c r="BR33" s="926"/>
      <c r="BS33" s="926"/>
      <c r="BT33" s="926"/>
      <c r="BU33" s="926"/>
      <c r="BV33" s="932"/>
      <c r="BW33" s="762"/>
      <c r="BX33" s="763"/>
      <c r="BY33" s="763"/>
      <c r="BZ33" s="763"/>
      <c r="CA33" s="763"/>
      <c r="CB33" s="763"/>
      <c r="CC33" s="763"/>
      <c r="CD33" s="763"/>
      <c r="CE33" s="763"/>
      <c r="CF33" s="763"/>
      <c r="CG33" s="763"/>
      <c r="CH33" s="763"/>
      <c r="CI33" s="763"/>
      <c r="CJ33" s="763"/>
      <c r="CK33" s="763"/>
      <c r="CL33" s="764"/>
      <c r="CM33" s="761"/>
      <c r="CN33" s="761"/>
      <c r="CO33" s="761"/>
      <c r="CP33" s="761"/>
      <c r="CQ33" s="761"/>
      <c r="CR33" s="761"/>
      <c r="CS33" s="761"/>
      <c r="CT33" s="761"/>
      <c r="CU33" s="761"/>
      <c r="CV33" s="761"/>
      <c r="CW33" s="761"/>
      <c r="CX33" s="31"/>
      <c r="CY33" s="31"/>
      <c r="CZ33" s="31"/>
      <c r="DA33" s="31"/>
      <c r="DB33" s="31"/>
      <c r="DC33" s="31"/>
      <c r="DD33" s="31"/>
      <c r="DE33" s="31"/>
      <c r="DF33" s="31"/>
      <c r="DG33" s="31"/>
      <c r="DH33" s="31"/>
      <c r="DI33" s="31"/>
      <c r="DJ33" s="31"/>
    </row>
    <row r="34" spans="1:114" ht="12.75" customHeight="1" x14ac:dyDescent="0.15">
      <c r="A34" s="31"/>
      <c r="B34" s="31"/>
      <c r="C34" s="745"/>
      <c r="D34" s="745"/>
      <c r="E34" s="745"/>
      <c r="F34" s="745"/>
      <c r="G34" s="745"/>
      <c r="H34" s="755"/>
      <c r="I34" s="754"/>
      <c r="J34" s="751"/>
      <c r="K34" s="752"/>
      <c r="L34" s="752"/>
      <c r="M34" s="752"/>
      <c r="N34" s="752"/>
      <c r="O34" s="752"/>
      <c r="P34" s="752"/>
      <c r="Q34" s="752"/>
      <c r="R34" s="752"/>
      <c r="S34" s="752"/>
      <c r="T34" s="752"/>
      <c r="U34" s="752"/>
      <c r="V34" s="752"/>
      <c r="W34" s="752"/>
      <c r="X34" s="756"/>
      <c r="Y34" s="756"/>
      <c r="Z34" s="703"/>
      <c r="AA34" s="704"/>
      <c r="AB34" s="704"/>
      <c r="AC34" s="704"/>
      <c r="AD34" s="704"/>
      <c r="AE34" s="704"/>
      <c r="AF34" s="704"/>
      <c r="AG34" s="704"/>
      <c r="AH34" s="704"/>
      <c r="AI34" s="704"/>
      <c r="AJ34" s="704"/>
      <c r="AK34" s="704"/>
      <c r="AL34" s="704"/>
      <c r="AM34" s="704"/>
      <c r="AN34" s="704"/>
      <c r="AO34" s="704"/>
      <c r="AP34" s="704"/>
      <c r="AQ34" s="704"/>
      <c r="AR34" s="704"/>
      <c r="AS34" s="704"/>
      <c r="AT34" s="704"/>
      <c r="AU34" s="704"/>
      <c r="AV34" s="697"/>
      <c r="AW34" s="698"/>
      <c r="AX34" s="693"/>
      <c r="AY34" s="693"/>
      <c r="AZ34" s="693"/>
      <c r="BA34" s="693"/>
      <c r="BB34" s="693"/>
      <c r="BC34" s="693"/>
      <c r="BD34" s="693"/>
      <c r="BE34" s="693"/>
      <c r="BF34" s="185"/>
      <c r="BG34" s="185"/>
      <c r="BH34" s="927"/>
      <c r="BI34" s="926"/>
      <c r="BJ34" s="926"/>
      <c r="BK34" s="926"/>
      <c r="BL34" s="926"/>
      <c r="BM34" s="926"/>
      <c r="BN34" s="926"/>
      <c r="BO34" s="926"/>
      <c r="BP34" s="926"/>
      <c r="BQ34" s="926"/>
      <c r="BR34" s="926"/>
      <c r="BS34" s="926"/>
      <c r="BT34" s="926"/>
      <c r="BU34" s="926"/>
      <c r="BV34" s="932"/>
      <c r="BW34" s="762"/>
      <c r="BX34" s="763"/>
      <c r="BY34" s="763"/>
      <c r="BZ34" s="763"/>
      <c r="CA34" s="763"/>
      <c r="CB34" s="763"/>
      <c r="CC34" s="763"/>
      <c r="CD34" s="763"/>
      <c r="CE34" s="763"/>
      <c r="CF34" s="763"/>
      <c r="CG34" s="763"/>
      <c r="CH34" s="763"/>
      <c r="CI34" s="763"/>
      <c r="CJ34" s="763"/>
      <c r="CK34" s="763"/>
      <c r="CL34" s="764"/>
      <c r="CM34" s="761"/>
      <c r="CN34" s="761"/>
      <c r="CO34" s="761"/>
      <c r="CP34" s="761"/>
      <c r="CQ34" s="761"/>
      <c r="CR34" s="761"/>
      <c r="CS34" s="761"/>
      <c r="CT34" s="761"/>
      <c r="CU34" s="761"/>
      <c r="CV34" s="761"/>
      <c r="CW34" s="761"/>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754"/>
      <c r="J35" s="753"/>
      <c r="K35" s="717"/>
      <c r="L35" s="717"/>
      <c r="M35" s="717"/>
      <c r="N35" s="717"/>
      <c r="O35" s="717"/>
      <c r="P35" s="717"/>
      <c r="Q35" s="717"/>
      <c r="R35" s="717"/>
      <c r="S35" s="717"/>
      <c r="T35" s="717"/>
      <c r="U35" s="717"/>
      <c r="V35" s="717"/>
      <c r="W35" s="717"/>
      <c r="X35" s="757"/>
      <c r="Y35" s="757"/>
      <c r="Z35" s="706">
        <v>0</v>
      </c>
      <c r="AA35" s="707"/>
      <c r="AB35" s="707"/>
      <c r="AC35" s="707"/>
      <c r="AD35" s="707"/>
      <c r="AE35" s="707"/>
      <c r="AF35" s="707"/>
      <c r="AG35" s="707"/>
      <c r="AH35" s="707"/>
      <c r="AI35" s="708"/>
      <c r="AJ35" s="733" t="s">
        <v>93</v>
      </c>
      <c r="AK35" s="734"/>
      <c r="AL35" s="734"/>
      <c r="AM35" s="735"/>
      <c r="AN35" s="735"/>
      <c r="AO35" s="735"/>
      <c r="AP35" s="231" t="s">
        <v>8</v>
      </c>
      <c r="AQ35" s="731"/>
      <c r="AR35" s="731"/>
      <c r="AS35" s="731"/>
      <c r="AT35" s="231" t="s">
        <v>8</v>
      </c>
      <c r="AU35" s="731"/>
      <c r="AV35" s="731"/>
      <c r="AW35" s="732"/>
      <c r="AX35" s="693"/>
      <c r="AY35" s="693"/>
      <c r="AZ35" s="693"/>
      <c r="BA35" s="693"/>
      <c r="BB35" s="693"/>
      <c r="BC35" s="693"/>
      <c r="BD35" s="693"/>
      <c r="BE35" s="693"/>
      <c r="BF35" s="791" t="s">
        <v>214</v>
      </c>
      <c r="BG35" s="791"/>
      <c r="BH35" s="925" t="s">
        <v>199</v>
      </c>
      <c r="BI35" s="926"/>
      <c r="BJ35" s="926"/>
      <c r="BK35" s="926"/>
      <c r="BL35" s="926"/>
      <c r="BM35" s="926"/>
      <c r="BN35" s="926"/>
      <c r="BO35" s="926"/>
      <c r="BP35" s="926" t="s">
        <v>252</v>
      </c>
      <c r="BQ35" s="926"/>
      <c r="BR35" s="926"/>
      <c r="BS35" s="926"/>
      <c r="BT35" s="926"/>
      <c r="BU35" s="926"/>
      <c r="BV35" s="932"/>
      <c r="BW35" s="762"/>
      <c r="BX35" s="763"/>
      <c r="BY35" s="763"/>
      <c r="BZ35" s="763"/>
      <c r="CA35" s="763"/>
      <c r="CB35" s="763"/>
      <c r="CC35" s="763"/>
      <c r="CD35" s="763"/>
      <c r="CE35" s="763"/>
      <c r="CF35" s="763"/>
      <c r="CG35" s="763"/>
      <c r="CH35" s="763"/>
      <c r="CI35" s="763"/>
      <c r="CJ35" s="763"/>
      <c r="CK35" s="763"/>
      <c r="CL35" s="764"/>
      <c r="CM35" s="761"/>
      <c r="CN35" s="761"/>
      <c r="CO35" s="761"/>
      <c r="CP35" s="761"/>
      <c r="CQ35" s="761"/>
      <c r="CR35" s="761"/>
      <c r="CS35" s="761"/>
      <c r="CT35" s="761"/>
      <c r="CU35" s="761"/>
      <c r="CV35" s="761"/>
      <c r="CW35" s="761"/>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758">
        <v>4</v>
      </c>
      <c r="J36" s="744"/>
      <c r="K36" s="715"/>
      <c r="L36" s="715"/>
      <c r="M36" s="715"/>
      <c r="N36" s="715"/>
      <c r="O36" s="715"/>
      <c r="P36" s="715"/>
      <c r="Q36" s="715"/>
      <c r="R36" s="715"/>
      <c r="S36" s="715"/>
      <c r="T36" s="715"/>
      <c r="U36" s="715"/>
      <c r="V36" s="715"/>
      <c r="W36" s="715"/>
      <c r="X36" s="715"/>
      <c r="Y36" s="715"/>
      <c r="Z36" s="701" t="str">
        <f>IF(X37&lt;=0,"",IF((LEN(X37)-11&lt;=0),"0",MID(X37,LEN(X37)-11,1)))</f>
        <v/>
      </c>
      <c r="AA36" s="702"/>
      <c r="AB36" s="702" t="str">
        <f>IF(X37&lt;=0,"",IF((LEN(X37)-10&lt;=0),"0",MID(X37,LEN(X37)-10,1)))</f>
        <v/>
      </c>
      <c r="AC36" s="702"/>
      <c r="AD36" s="702" t="str">
        <f>IF(X37&lt;=0,"",IF((LEN(X37)-9&lt;=0),"0",MID(X37,LEN(X37)-9,1)))</f>
        <v/>
      </c>
      <c r="AE36" s="702"/>
      <c r="AF36" s="702" t="str">
        <f>IF(X37&lt;=0,"",IF((LEN(X37)-8&lt;=0),"0",MID(X37,LEN(X37)-8,1)))</f>
        <v/>
      </c>
      <c r="AG36" s="702"/>
      <c r="AH36" s="702" t="str">
        <f>IF(X37&lt;=0,"",IF((LEN(X37)-7&lt;=0),"0",MID(X37,LEN(X37)-7,1)))</f>
        <v/>
      </c>
      <c r="AI36" s="702"/>
      <c r="AJ36" s="702" t="str">
        <f>IF(X37&lt;=0,"",IF((LEN(X37)-6&lt;=0),"0",MID(X37,LEN(X37)-6,1)))</f>
        <v/>
      </c>
      <c r="AK36" s="702"/>
      <c r="AL36" s="702" t="str">
        <f>IF(X37&lt;=0,"",IF((LEN(X37)-5&lt;=0),"0",MID(X37,LEN(X37)-5,1)))</f>
        <v/>
      </c>
      <c r="AM36" s="702"/>
      <c r="AN36" s="702" t="str">
        <f>IF(X37&lt;=0,"",IF((LEN(X37)-4&lt;=0),"0",MID(X37,LEN(X37)-4,1)))</f>
        <v/>
      </c>
      <c r="AO36" s="702"/>
      <c r="AP36" s="702" t="str">
        <f>IF(X37&lt;=0,"",IF((LEN(X37)-3&lt;=0),"0",MID(X37,LEN(X37)-3,1)))</f>
        <v/>
      </c>
      <c r="AQ36" s="702"/>
      <c r="AR36" s="702" t="str">
        <f>IF(X37&lt;=0,"",IF((LEN(X37)-2&lt;=0),"0",MID(X37,LEN(X37)-2,1)))</f>
        <v/>
      </c>
      <c r="AS36" s="702"/>
      <c r="AT36" s="702" t="str">
        <f>IF(X37&lt;=0,"",IF((LEN(X37)-1&lt;=0),"0",MID(X37,LEN(X37)-1,1)))</f>
        <v/>
      </c>
      <c r="AU36" s="702"/>
      <c r="AV36" s="695" t="str">
        <f>IF(X37&lt;&gt;0,RIGHT(X37,1),"")</f>
        <v/>
      </c>
      <c r="AW36" s="696"/>
      <c r="AX36" s="692"/>
      <c r="AY36" s="692"/>
      <c r="AZ36" s="692"/>
      <c r="BA36" s="692"/>
      <c r="BB36" s="692"/>
      <c r="BC36" s="692"/>
      <c r="BD36" s="692"/>
      <c r="BE36" s="692"/>
      <c r="BF36" s="223"/>
      <c r="BG36" s="223"/>
      <c r="BH36" s="934" t="s">
        <v>201</v>
      </c>
      <c r="BI36" s="935"/>
      <c r="BJ36" s="935"/>
      <c r="BK36" s="935"/>
      <c r="BL36" s="935"/>
      <c r="BM36" s="935"/>
      <c r="BN36" s="935"/>
      <c r="BO36" s="935"/>
      <c r="BP36" s="936" t="s">
        <v>200</v>
      </c>
      <c r="BQ36" s="935"/>
      <c r="BR36" s="935"/>
      <c r="BS36" s="935"/>
      <c r="BT36" s="935"/>
      <c r="BU36" s="935"/>
      <c r="BV36" s="937"/>
      <c r="BW36" s="769"/>
      <c r="BX36" s="770"/>
      <c r="BY36" s="770"/>
      <c r="BZ36" s="770"/>
      <c r="CA36" s="770"/>
      <c r="CB36" s="770"/>
      <c r="CC36" s="770"/>
      <c r="CD36" s="770"/>
      <c r="CE36" s="770"/>
      <c r="CF36" s="770"/>
      <c r="CG36" s="770"/>
      <c r="CH36" s="770"/>
      <c r="CI36" s="770"/>
      <c r="CJ36" s="770"/>
      <c r="CK36" s="770"/>
      <c r="CL36" s="771"/>
      <c r="CM36" s="775"/>
      <c r="CN36" s="775"/>
      <c r="CO36" s="775"/>
      <c r="CP36" s="775"/>
      <c r="CQ36" s="775"/>
      <c r="CR36" s="775"/>
      <c r="CS36" s="775"/>
      <c r="CT36" s="775"/>
      <c r="CU36" s="775"/>
      <c r="CV36" s="775"/>
      <c r="CW36" s="775"/>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759"/>
      <c r="J37" s="751"/>
      <c r="K37" s="752"/>
      <c r="L37" s="752"/>
      <c r="M37" s="752"/>
      <c r="N37" s="752"/>
      <c r="O37" s="752"/>
      <c r="P37" s="752"/>
      <c r="Q37" s="752"/>
      <c r="R37" s="752"/>
      <c r="S37" s="752"/>
      <c r="T37" s="752"/>
      <c r="U37" s="752"/>
      <c r="V37" s="752"/>
      <c r="W37" s="752"/>
      <c r="X37" s="756"/>
      <c r="Y37" s="756"/>
      <c r="Z37" s="703"/>
      <c r="AA37" s="704"/>
      <c r="AB37" s="704"/>
      <c r="AC37" s="704"/>
      <c r="AD37" s="704"/>
      <c r="AE37" s="704"/>
      <c r="AF37" s="704"/>
      <c r="AG37" s="704"/>
      <c r="AH37" s="704"/>
      <c r="AI37" s="704"/>
      <c r="AJ37" s="704"/>
      <c r="AK37" s="704"/>
      <c r="AL37" s="704"/>
      <c r="AM37" s="704"/>
      <c r="AN37" s="704"/>
      <c r="AO37" s="704"/>
      <c r="AP37" s="704"/>
      <c r="AQ37" s="704"/>
      <c r="AR37" s="704"/>
      <c r="AS37" s="704"/>
      <c r="AT37" s="704"/>
      <c r="AU37" s="704"/>
      <c r="AV37" s="697"/>
      <c r="AW37" s="698"/>
      <c r="AX37" s="693"/>
      <c r="AY37" s="693"/>
      <c r="AZ37" s="693"/>
      <c r="BA37" s="693"/>
      <c r="BB37" s="693"/>
      <c r="BC37" s="693"/>
      <c r="BD37" s="693"/>
      <c r="BE37" s="693"/>
      <c r="BF37" s="185"/>
      <c r="BG37" s="185"/>
      <c r="BH37" s="927"/>
      <c r="BI37" s="926"/>
      <c r="BJ37" s="926"/>
      <c r="BK37" s="926"/>
      <c r="BL37" s="926"/>
      <c r="BM37" s="926"/>
      <c r="BN37" s="926"/>
      <c r="BO37" s="926"/>
      <c r="BP37" s="926"/>
      <c r="BQ37" s="926"/>
      <c r="BR37" s="926"/>
      <c r="BS37" s="926"/>
      <c r="BT37" s="926"/>
      <c r="BU37" s="926"/>
      <c r="BV37" s="932"/>
      <c r="BW37" s="762"/>
      <c r="BX37" s="763"/>
      <c r="BY37" s="763"/>
      <c r="BZ37" s="763"/>
      <c r="CA37" s="763"/>
      <c r="CB37" s="763"/>
      <c r="CC37" s="763"/>
      <c r="CD37" s="763"/>
      <c r="CE37" s="763"/>
      <c r="CF37" s="763"/>
      <c r="CG37" s="763"/>
      <c r="CH37" s="763"/>
      <c r="CI37" s="763"/>
      <c r="CJ37" s="763"/>
      <c r="CK37" s="763"/>
      <c r="CL37" s="764"/>
      <c r="CM37" s="761"/>
      <c r="CN37" s="761"/>
      <c r="CO37" s="761"/>
      <c r="CP37" s="761"/>
      <c r="CQ37" s="761"/>
      <c r="CR37" s="761"/>
      <c r="CS37" s="761"/>
      <c r="CT37" s="761"/>
      <c r="CU37" s="761"/>
      <c r="CV37" s="761"/>
      <c r="CW37" s="761"/>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760"/>
      <c r="J38" s="783"/>
      <c r="K38" s="719"/>
      <c r="L38" s="719"/>
      <c r="M38" s="719"/>
      <c r="N38" s="719"/>
      <c r="O38" s="719"/>
      <c r="P38" s="719"/>
      <c r="Q38" s="719"/>
      <c r="R38" s="719"/>
      <c r="S38" s="719"/>
      <c r="T38" s="719"/>
      <c r="U38" s="719"/>
      <c r="V38" s="719"/>
      <c r="W38" s="719"/>
      <c r="X38" s="784"/>
      <c r="Y38" s="784"/>
      <c r="Z38" s="706">
        <v>0</v>
      </c>
      <c r="AA38" s="707"/>
      <c r="AB38" s="707"/>
      <c r="AC38" s="707"/>
      <c r="AD38" s="707"/>
      <c r="AE38" s="707"/>
      <c r="AF38" s="707"/>
      <c r="AG38" s="707"/>
      <c r="AH38" s="707"/>
      <c r="AI38" s="708"/>
      <c r="AJ38" s="733" t="s">
        <v>93</v>
      </c>
      <c r="AK38" s="734"/>
      <c r="AL38" s="734"/>
      <c r="AM38" s="735"/>
      <c r="AN38" s="735"/>
      <c r="AO38" s="735"/>
      <c r="AP38" s="231" t="s">
        <v>8</v>
      </c>
      <c r="AQ38" s="731"/>
      <c r="AR38" s="731"/>
      <c r="AS38" s="731"/>
      <c r="AT38" s="231" t="s">
        <v>8</v>
      </c>
      <c r="AU38" s="731"/>
      <c r="AV38" s="731"/>
      <c r="AW38" s="732"/>
      <c r="AX38" s="694"/>
      <c r="AY38" s="694"/>
      <c r="AZ38" s="694"/>
      <c r="BA38" s="694"/>
      <c r="BB38" s="694"/>
      <c r="BC38" s="694"/>
      <c r="BD38" s="694"/>
      <c r="BE38" s="694"/>
      <c r="BF38" s="788" t="s">
        <v>214</v>
      </c>
      <c r="BG38" s="792"/>
      <c r="BH38" s="785" t="s">
        <v>199</v>
      </c>
      <c r="BI38" s="786"/>
      <c r="BJ38" s="786"/>
      <c r="BK38" s="786"/>
      <c r="BL38" s="786"/>
      <c r="BM38" s="786"/>
      <c r="BN38" s="786"/>
      <c r="BO38" s="786"/>
      <c r="BP38" s="786" t="s">
        <v>252</v>
      </c>
      <c r="BQ38" s="786"/>
      <c r="BR38" s="786"/>
      <c r="BS38" s="786"/>
      <c r="BT38" s="786"/>
      <c r="BU38" s="786"/>
      <c r="BV38" s="787"/>
      <c r="BW38" s="772"/>
      <c r="BX38" s="773"/>
      <c r="BY38" s="773"/>
      <c r="BZ38" s="773"/>
      <c r="CA38" s="773"/>
      <c r="CB38" s="773"/>
      <c r="CC38" s="773"/>
      <c r="CD38" s="773"/>
      <c r="CE38" s="773"/>
      <c r="CF38" s="773"/>
      <c r="CG38" s="773"/>
      <c r="CH38" s="773"/>
      <c r="CI38" s="773"/>
      <c r="CJ38" s="773"/>
      <c r="CK38" s="773"/>
      <c r="CL38" s="774"/>
      <c r="CM38" s="776"/>
      <c r="CN38" s="776"/>
      <c r="CO38" s="776"/>
      <c r="CP38" s="776"/>
      <c r="CQ38" s="776"/>
      <c r="CR38" s="776"/>
      <c r="CS38" s="776"/>
      <c r="CT38" s="776"/>
      <c r="CU38" s="776"/>
      <c r="CV38" s="776"/>
      <c r="CW38" s="776"/>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754">
        <v>5</v>
      </c>
      <c r="J39" s="749"/>
      <c r="K39" s="750"/>
      <c r="L39" s="750"/>
      <c r="M39" s="750"/>
      <c r="N39" s="750"/>
      <c r="O39" s="750"/>
      <c r="P39" s="750"/>
      <c r="Q39" s="750"/>
      <c r="R39" s="750"/>
      <c r="S39" s="750"/>
      <c r="T39" s="750"/>
      <c r="U39" s="750"/>
      <c r="V39" s="750"/>
      <c r="W39" s="750"/>
      <c r="X39" s="750"/>
      <c r="Y39" s="750"/>
      <c r="Z39" s="701" t="str">
        <f>IF(X40&lt;=0,"",IF((LEN(X40)-11&lt;=0),"0",MID(X40,LEN(X40)-11,1)))</f>
        <v/>
      </c>
      <c r="AA39" s="702"/>
      <c r="AB39" s="702" t="str">
        <f>IF(X40&lt;=0,"",IF((LEN(X40)-10&lt;=0),"0",MID(X40,LEN(X40)-10,1)))</f>
        <v/>
      </c>
      <c r="AC39" s="702"/>
      <c r="AD39" s="702" t="str">
        <f>IF(X40&lt;=0,"",IF((LEN(X40)-9&lt;=0),"0",MID(X40,LEN(X40)-9,1)))</f>
        <v/>
      </c>
      <c r="AE39" s="702"/>
      <c r="AF39" s="702" t="str">
        <f>IF(X40&lt;=0,"",IF((LEN(X40)-8&lt;=0),"0",MID(X40,LEN(X40)-8,1)))</f>
        <v/>
      </c>
      <c r="AG39" s="702"/>
      <c r="AH39" s="702" t="str">
        <f>IF(X40&lt;=0,"",IF((LEN(X40)-7&lt;=0),"0",MID(X40,LEN(X40)-7,1)))</f>
        <v/>
      </c>
      <c r="AI39" s="702"/>
      <c r="AJ39" s="702" t="str">
        <f>IF(X40&lt;=0,"",IF((LEN(X40)-6&lt;=0),"0",MID(X40,LEN(X40)-6,1)))</f>
        <v/>
      </c>
      <c r="AK39" s="702"/>
      <c r="AL39" s="702" t="str">
        <f>IF(X40&lt;=0,"",IF((LEN(X40)-5&lt;=0),"0",MID(X40,LEN(X40)-5,1)))</f>
        <v/>
      </c>
      <c r="AM39" s="702"/>
      <c r="AN39" s="702" t="str">
        <f>IF(X40&lt;=0,"",IF((LEN(X40)-4&lt;=0),"0",MID(X40,LEN(X40)-4,1)))</f>
        <v/>
      </c>
      <c r="AO39" s="702"/>
      <c r="AP39" s="702" t="str">
        <f>IF(X40&lt;=0,"",IF((LEN(X40)-3&lt;=0),"0",MID(X40,LEN(X40)-3,1)))</f>
        <v/>
      </c>
      <c r="AQ39" s="702"/>
      <c r="AR39" s="702" t="str">
        <f>IF(X40&lt;=0,"",IF((LEN(X40)-2&lt;=0),"0",MID(X40,LEN(X40)-2,1)))</f>
        <v/>
      </c>
      <c r="AS39" s="702"/>
      <c r="AT39" s="702" t="str">
        <f>IF(X40&lt;=0,"",IF((LEN(X40)-1&lt;=0),"0",MID(X40,LEN(X40)-1,1)))</f>
        <v/>
      </c>
      <c r="AU39" s="702"/>
      <c r="AV39" s="695" t="str">
        <f>IF(X40&lt;&gt;0,RIGHT(X40,1),"")</f>
        <v/>
      </c>
      <c r="AW39" s="696"/>
      <c r="AX39" s="693"/>
      <c r="AY39" s="693"/>
      <c r="AZ39" s="693"/>
      <c r="BA39" s="693"/>
      <c r="BB39" s="693"/>
      <c r="BC39" s="693"/>
      <c r="BD39" s="693"/>
      <c r="BE39" s="693"/>
      <c r="BF39" s="185"/>
      <c r="BG39" s="185"/>
      <c r="BH39" s="925" t="s">
        <v>201</v>
      </c>
      <c r="BI39" s="926"/>
      <c r="BJ39" s="926"/>
      <c r="BK39" s="926"/>
      <c r="BL39" s="926"/>
      <c r="BM39" s="926"/>
      <c r="BN39" s="926"/>
      <c r="BO39" s="926"/>
      <c r="BP39" s="931" t="s">
        <v>200</v>
      </c>
      <c r="BQ39" s="926"/>
      <c r="BR39" s="926"/>
      <c r="BS39" s="926"/>
      <c r="BT39" s="926"/>
      <c r="BU39" s="926"/>
      <c r="BV39" s="932"/>
      <c r="BW39" s="762"/>
      <c r="BX39" s="763"/>
      <c r="BY39" s="763"/>
      <c r="BZ39" s="763"/>
      <c r="CA39" s="763"/>
      <c r="CB39" s="763"/>
      <c r="CC39" s="763"/>
      <c r="CD39" s="763"/>
      <c r="CE39" s="763"/>
      <c r="CF39" s="763"/>
      <c r="CG39" s="763"/>
      <c r="CH39" s="763"/>
      <c r="CI39" s="763"/>
      <c r="CJ39" s="763"/>
      <c r="CK39" s="763"/>
      <c r="CL39" s="764"/>
      <c r="CM39" s="761"/>
      <c r="CN39" s="761"/>
      <c r="CO39" s="761"/>
      <c r="CP39" s="761"/>
      <c r="CQ39" s="761"/>
      <c r="CR39" s="761"/>
      <c r="CS39" s="761"/>
      <c r="CT39" s="761"/>
      <c r="CU39" s="761"/>
      <c r="CV39" s="761"/>
      <c r="CW39" s="761"/>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754"/>
      <c r="J40" s="751"/>
      <c r="K40" s="752"/>
      <c r="L40" s="752"/>
      <c r="M40" s="752"/>
      <c r="N40" s="752"/>
      <c r="O40" s="752"/>
      <c r="P40" s="752"/>
      <c r="Q40" s="752"/>
      <c r="R40" s="752"/>
      <c r="S40" s="752"/>
      <c r="T40" s="752"/>
      <c r="U40" s="752"/>
      <c r="V40" s="752"/>
      <c r="W40" s="752"/>
      <c r="X40" s="756"/>
      <c r="Y40" s="756"/>
      <c r="Z40" s="703"/>
      <c r="AA40" s="704"/>
      <c r="AB40" s="704"/>
      <c r="AC40" s="704"/>
      <c r="AD40" s="704"/>
      <c r="AE40" s="704"/>
      <c r="AF40" s="704"/>
      <c r="AG40" s="704"/>
      <c r="AH40" s="704"/>
      <c r="AI40" s="704"/>
      <c r="AJ40" s="704"/>
      <c r="AK40" s="704"/>
      <c r="AL40" s="704"/>
      <c r="AM40" s="704"/>
      <c r="AN40" s="704"/>
      <c r="AO40" s="704"/>
      <c r="AP40" s="704"/>
      <c r="AQ40" s="704"/>
      <c r="AR40" s="704"/>
      <c r="AS40" s="704"/>
      <c r="AT40" s="704"/>
      <c r="AU40" s="704"/>
      <c r="AV40" s="697"/>
      <c r="AW40" s="698"/>
      <c r="AX40" s="693"/>
      <c r="AY40" s="693"/>
      <c r="AZ40" s="693"/>
      <c r="BA40" s="693"/>
      <c r="BB40" s="693"/>
      <c r="BC40" s="693"/>
      <c r="BD40" s="693"/>
      <c r="BE40" s="693"/>
      <c r="BF40" s="185"/>
      <c r="BG40" s="185"/>
      <c r="BH40" s="927"/>
      <c r="BI40" s="926"/>
      <c r="BJ40" s="926"/>
      <c r="BK40" s="926"/>
      <c r="BL40" s="926"/>
      <c r="BM40" s="926"/>
      <c r="BN40" s="926"/>
      <c r="BO40" s="926"/>
      <c r="BP40" s="926"/>
      <c r="BQ40" s="926"/>
      <c r="BR40" s="926"/>
      <c r="BS40" s="926"/>
      <c r="BT40" s="926"/>
      <c r="BU40" s="926"/>
      <c r="BV40" s="932"/>
      <c r="BW40" s="762"/>
      <c r="BX40" s="763"/>
      <c r="BY40" s="763"/>
      <c r="BZ40" s="763"/>
      <c r="CA40" s="763"/>
      <c r="CB40" s="763"/>
      <c r="CC40" s="763"/>
      <c r="CD40" s="763"/>
      <c r="CE40" s="763"/>
      <c r="CF40" s="763"/>
      <c r="CG40" s="763"/>
      <c r="CH40" s="763"/>
      <c r="CI40" s="763"/>
      <c r="CJ40" s="763"/>
      <c r="CK40" s="763"/>
      <c r="CL40" s="764"/>
      <c r="CM40" s="761"/>
      <c r="CN40" s="761"/>
      <c r="CO40" s="761"/>
      <c r="CP40" s="761"/>
      <c r="CQ40" s="761"/>
      <c r="CR40" s="761"/>
      <c r="CS40" s="761"/>
      <c r="CT40" s="761"/>
      <c r="CU40" s="761"/>
      <c r="CV40" s="761"/>
      <c r="CW40" s="761"/>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754"/>
      <c r="J41" s="753"/>
      <c r="K41" s="717"/>
      <c r="L41" s="717"/>
      <c r="M41" s="717"/>
      <c r="N41" s="717"/>
      <c r="O41" s="717"/>
      <c r="P41" s="717"/>
      <c r="Q41" s="717"/>
      <c r="R41" s="717"/>
      <c r="S41" s="717"/>
      <c r="T41" s="717"/>
      <c r="U41" s="717"/>
      <c r="V41" s="717"/>
      <c r="W41" s="717"/>
      <c r="X41" s="757"/>
      <c r="Y41" s="757"/>
      <c r="Z41" s="706">
        <v>0</v>
      </c>
      <c r="AA41" s="707"/>
      <c r="AB41" s="707"/>
      <c r="AC41" s="707"/>
      <c r="AD41" s="707"/>
      <c r="AE41" s="707"/>
      <c r="AF41" s="707"/>
      <c r="AG41" s="707"/>
      <c r="AH41" s="707"/>
      <c r="AI41" s="708"/>
      <c r="AJ41" s="733" t="s">
        <v>93</v>
      </c>
      <c r="AK41" s="734"/>
      <c r="AL41" s="734"/>
      <c r="AM41" s="735"/>
      <c r="AN41" s="735"/>
      <c r="AO41" s="735"/>
      <c r="AP41" s="231" t="s">
        <v>8</v>
      </c>
      <c r="AQ41" s="731"/>
      <c r="AR41" s="731"/>
      <c r="AS41" s="731"/>
      <c r="AT41" s="231" t="s">
        <v>8</v>
      </c>
      <c r="AU41" s="731"/>
      <c r="AV41" s="731"/>
      <c r="AW41" s="732"/>
      <c r="AX41" s="933"/>
      <c r="AY41" s="933"/>
      <c r="AZ41" s="933"/>
      <c r="BA41" s="933"/>
      <c r="BB41" s="933"/>
      <c r="BC41" s="933"/>
      <c r="BD41" s="933"/>
      <c r="BE41" s="933"/>
      <c r="BF41" s="788" t="s">
        <v>214</v>
      </c>
      <c r="BG41" s="792"/>
      <c r="BH41" s="925" t="s">
        <v>199</v>
      </c>
      <c r="BI41" s="926"/>
      <c r="BJ41" s="926"/>
      <c r="BK41" s="926"/>
      <c r="BL41" s="926"/>
      <c r="BM41" s="926"/>
      <c r="BN41" s="926"/>
      <c r="BO41" s="926"/>
      <c r="BP41" s="926" t="s">
        <v>252</v>
      </c>
      <c r="BQ41" s="926"/>
      <c r="BR41" s="926"/>
      <c r="BS41" s="926"/>
      <c r="BT41" s="926"/>
      <c r="BU41" s="926"/>
      <c r="BV41" s="932"/>
      <c r="BW41" s="762"/>
      <c r="BX41" s="763"/>
      <c r="BY41" s="763"/>
      <c r="BZ41" s="763"/>
      <c r="CA41" s="763"/>
      <c r="CB41" s="763"/>
      <c r="CC41" s="763"/>
      <c r="CD41" s="763"/>
      <c r="CE41" s="763"/>
      <c r="CF41" s="763"/>
      <c r="CG41" s="763"/>
      <c r="CH41" s="763"/>
      <c r="CI41" s="763"/>
      <c r="CJ41" s="763"/>
      <c r="CK41" s="763"/>
      <c r="CL41" s="764"/>
      <c r="CM41" s="761"/>
      <c r="CN41" s="761"/>
      <c r="CO41" s="761"/>
      <c r="CP41" s="761"/>
      <c r="CQ41" s="761"/>
      <c r="CR41" s="761"/>
      <c r="CS41" s="761"/>
      <c r="CT41" s="761"/>
      <c r="CU41" s="761"/>
      <c r="CV41" s="761"/>
      <c r="CW41" s="761"/>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778" t="s">
        <v>206</v>
      </c>
      <c r="I42" s="16"/>
      <c r="J42" s="723" t="s">
        <v>213</v>
      </c>
      <c r="K42" s="724"/>
      <c r="L42" s="724"/>
      <c r="M42" s="724"/>
      <c r="N42" s="724"/>
      <c r="O42" s="724"/>
      <c r="P42" s="724"/>
      <c r="Q42" s="724"/>
      <c r="R42" s="724"/>
      <c r="S42" s="724"/>
      <c r="T42" s="724"/>
      <c r="U42" s="724"/>
      <c r="V42" s="724"/>
      <c r="W42" s="724"/>
      <c r="X42" s="96"/>
      <c r="Y42" s="186"/>
      <c r="Z42" s="225"/>
      <c r="AA42" s="226"/>
      <c r="AB42" s="723" t="s">
        <v>100</v>
      </c>
      <c r="AC42" s="723"/>
      <c r="AD42" s="723"/>
      <c r="AE42" s="723"/>
      <c r="AF42" s="723"/>
      <c r="AG42" s="723"/>
      <c r="AH42" s="723"/>
      <c r="AI42" s="723"/>
      <c r="AJ42" s="723"/>
      <c r="AK42" s="723"/>
      <c r="AL42" s="723"/>
      <c r="AM42" s="723"/>
      <c r="AN42" s="723"/>
      <c r="AO42" s="723"/>
      <c r="AP42" s="723"/>
      <c r="AQ42" s="723"/>
      <c r="AR42" s="723"/>
      <c r="AS42" s="723"/>
      <c r="AT42" s="723"/>
      <c r="AU42" s="723"/>
      <c r="AV42" s="15"/>
      <c r="AW42" s="218"/>
      <c r="AX42" s="720" t="str">
        <f>従1!AX42</f>
        <v>令和７年中の
所得の見積額</v>
      </c>
      <c r="AY42" s="721"/>
      <c r="AZ42" s="721"/>
      <c r="BA42" s="721"/>
      <c r="BB42" s="721"/>
      <c r="BC42" s="721"/>
      <c r="BD42" s="721"/>
      <c r="BE42" s="721"/>
      <c r="BF42" s="721"/>
      <c r="BG42" s="721"/>
      <c r="BH42" s="219"/>
      <c r="BI42" s="15"/>
      <c r="BJ42" s="15"/>
      <c r="BK42" s="15"/>
      <c r="BL42" s="724" t="s">
        <v>83</v>
      </c>
      <c r="BM42" s="724"/>
      <c r="BN42" s="724"/>
      <c r="BO42" s="724"/>
      <c r="BP42" s="724"/>
      <c r="BQ42" s="724"/>
      <c r="BR42" s="724"/>
      <c r="BS42" s="724"/>
      <c r="BT42" s="724"/>
      <c r="BU42" s="724"/>
      <c r="BV42" s="724"/>
      <c r="BW42" s="724"/>
      <c r="BX42" s="724"/>
      <c r="BY42" s="724"/>
      <c r="BZ42" s="98"/>
      <c r="CA42" s="98"/>
      <c r="CB42" s="221"/>
      <c r="CC42" s="98"/>
      <c r="CD42" s="98"/>
      <c r="CE42" s="89"/>
      <c r="CF42" s="724" t="s">
        <v>29</v>
      </c>
      <c r="CG42" s="724"/>
      <c r="CH42" s="724"/>
      <c r="CI42" s="724"/>
      <c r="CJ42" s="724"/>
      <c r="CK42" s="724"/>
      <c r="CL42" s="724"/>
      <c r="CM42" s="724"/>
      <c r="CN42" s="724"/>
      <c r="CO42" s="724"/>
      <c r="CP42" s="724"/>
      <c r="CQ42" s="724"/>
      <c r="CR42" s="724"/>
      <c r="CS42" s="724"/>
      <c r="CT42" s="724"/>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779"/>
      <c r="I43" s="27"/>
      <c r="J43" s="725"/>
      <c r="K43" s="725"/>
      <c r="L43" s="725"/>
      <c r="M43" s="725"/>
      <c r="N43" s="725"/>
      <c r="O43" s="725"/>
      <c r="P43" s="725"/>
      <c r="Q43" s="725"/>
      <c r="R43" s="725"/>
      <c r="S43" s="725"/>
      <c r="T43" s="725"/>
      <c r="U43" s="725"/>
      <c r="V43" s="725"/>
      <c r="W43" s="725"/>
      <c r="X43" s="11"/>
      <c r="Y43" s="27"/>
      <c r="Z43" s="709" t="s">
        <v>32</v>
      </c>
      <c r="AA43" s="710"/>
      <c r="AB43" s="710"/>
      <c r="AC43" s="710"/>
      <c r="AD43" s="710"/>
      <c r="AE43" s="710"/>
      <c r="AF43" s="710"/>
      <c r="AG43" s="710"/>
      <c r="AH43" s="710"/>
      <c r="AI43" s="711"/>
      <c r="AJ43" s="709" t="s">
        <v>95</v>
      </c>
      <c r="AK43" s="710"/>
      <c r="AL43" s="710"/>
      <c r="AM43" s="710"/>
      <c r="AN43" s="710"/>
      <c r="AO43" s="710"/>
      <c r="AP43" s="710"/>
      <c r="AQ43" s="710"/>
      <c r="AR43" s="710"/>
      <c r="AS43" s="710"/>
      <c r="AT43" s="710"/>
      <c r="AU43" s="710"/>
      <c r="AV43" s="710"/>
      <c r="AW43" s="736"/>
      <c r="AX43" s="722"/>
      <c r="AY43" s="722"/>
      <c r="AZ43" s="722"/>
      <c r="BA43" s="722"/>
      <c r="BB43" s="722"/>
      <c r="BC43" s="722"/>
      <c r="BD43" s="722"/>
      <c r="BE43" s="722"/>
      <c r="BF43" s="722"/>
      <c r="BG43" s="722"/>
      <c r="BH43" s="201"/>
      <c r="BI43" s="31"/>
      <c r="BJ43" s="31"/>
      <c r="BK43" s="31"/>
      <c r="BL43" s="725"/>
      <c r="BM43" s="725"/>
      <c r="BN43" s="725"/>
      <c r="BO43" s="725"/>
      <c r="BP43" s="725"/>
      <c r="BQ43" s="725"/>
      <c r="BR43" s="725"/>
      <c r="BS43" s="725"/>
      <c r="BT43" s="725"/>
      <c r="BU43" s="725"/>
      <c r="BV43" s="725"/>
      <c r="BW43" s="725"/>
      <c r="BX43" s="725"/>
      <c r="BY43" s="725"/>
      <c r="BZ43" s="17"/>
      <c r="CA43" s="17"/>
      <c r="CB43" s="224"/>
      <c r="CC43" s="17"/>
      <c r="CD43" s="17"/>
      <c r="CE43" s="28"/>
      <c r="CF43" s="725"/>
      <c r="CG43" s="725"/>
      <c r="CH43" s="725"/>
      <c r="CI43" s="725"/>
      <c r="CJ43" s="725"/>
      <c r="CK43" s="725"/>
      <c r="CL43" s="725"/>
      <c r="CM43" s="725"/>
      <c r="CN43" s="725"/>
      <c r="CO43" s="725"/>
      <c r="CP43" s="725"/>
      <c r="CQ43" s="725"/>
      <c r="CR43" s="725"/>
      <c r="CS43" s="725"/>
      <c r="CT43" s="725"/>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780" t="s">
        <v>207</v>
      </c>
      <c r="I44" s="714"/>
      <c r="J44" s="715"/>
      <c r="K44" s="715"/>
      <c r="L44" s="715"/>
      <c r="M44" s="715"/>
      <c r="N44" s="715"/>
      <c r="O44" s="715"/>
      <c r="P44" s="715"/>
      <c r="Q44" s="715"/>
      <c r="R44" s="715"/>
      <c r="S44" s="715"/>
      <c r="T44" s="715"/>
      <c r="U44" s="715"/>
      <c r="V44" s="715"/>
      <c r="W44" s="715"/>
      <c r="X44" s="715"/>
      <c r="Y44" s="715"/>
      <c r="Z44" s="701" t="str">
        <f>IF(X45&lt;=0,"",IF((LEN(X45)-11&lt;=0),"0",MID(X45,LEN(X45)-11,1)))</f>
        <v/>
      </c>
      <c r="AA44" s="702"/>
      <c r="AB44" s="702" t="str">
        <f>IF(X45&lt;=0,"",IF((LEN(X45)-10&lt;=0),"0",MID(X45,LEN(X45)-10,1)))</f>
        <v/>
      </c>
      <c r="AC44" s="702"/>
      <c r="AD44" s="702" t="str">
        <f>IF(X45&lt;=0,"",IF((LEN(X45)-9&lt;=0),"0",MID(X45,LEN(X45)-9,1)))</f>
        <v/>
      </c>
      <c r="AE44" s="702"/>
      <c r="AF44" s="702" t="str">
        <f>IF(X45&lt;=0,"",IF((LEN(X45)-8&lt;=0),"0",MID(X45,LEN(X45)-8,1)))</f>
        <v/>
      </c>
      <c r="AG44" s="702"/>
      <c r="AH44" s="702" t="str">
        <f>IF(X45&lt;=0,"",IF((LEN(X45)-7&lt;=0),"0",MID(X45,LEN(X45)-7,1)))</f>
        <v/>
      </c>
      <c r="AI44" s="702"/>
      <c r="AJ44" s="702" t="str">
        <f>IF(X45&lt;=0,"",IF((LEN(X45)-6&lt;=0),"0",MID(X45,LEN(X45)-6,1)))</f>
        <v/>
      </c>
      <c r="AK44" s="702"/>
      <c r="AL44" s="702" t="str">
        <f>IF(X45&lt;=0,"",IF((LEN(X45)-5&lt;=0),"0",MID(X45,LEN(X45)-5,1)))</f>
        <v/>
      </c>
      <c r="AM44" s="702"/>
      <c r="AN44" s="702" t="str">
        <f>IF(X45&lt;=0,"",IF((LEN(X45)-4&lt;=0),"0",MID(X45,LEN(X45)-4,1)))</f>
        <v/>
      </c>
      <c r="AO44" s="702"/>
      <c r="AP44" s="702" t="str">
        <f>IF(X45&lt;=0,"",IF((LEN(X45)-3&lt;=0),"0",MID(X45,LEN(X45)-3,1)))</f>
        <v/>
      </c>
      <c r="AQ44" s="702"/>
      <c r="AR44" s="702" t="str">
        <f>IF(X45&lt;=0,"",IF((LEN(X45)-2&lt;=0),"0",MID(X45,LEN(X45)-2,1)))</f>
        <v/>
      </c>
      <c r="AS44" s="702"/>
      <c r="AT44" s="702" t="str">
        <f>IF(X45&lt;=0,"",IF((LEN(X45)-1&lt;=0),"0",MID(X45,LEN(X45)-1,1)))</f>
        <v/>
      </c>
      <c r="AU44" s="702"/>
      <c r="AV44" s="702" t="str">
        <f>IF(X45&lt;&gt;0,RIGHT(X45,1),"")</f>
        <v/>
      </c>
      <c r="AW44" s="766"/>
      <c r="AX44" s="692"/>
      <c r="AY44" s="692"/>
      <c r="AZ44" s="692"/>
      <c r="BA44" s="692"/>
      <c r="BB44" s="692"/>
      <c r="BC44" s="692"/>
      <c r="BD44" s="692"/>
      <c r="BE44" s="692"/>
      <c r="BF44" s="223"/>
      <c r="BG44" s="223"/>
      <c r="BH44" s="769"/>
      <c r="BI44" s="770"/>
      <c r="BJ44" s="770"/>
      <c r="BK44" s="770"/>
      <c r="BL44" s="770"/>
      <c r="BM44" s="770"/>
      <c r="BN44" s="770"/>
      <c r="BO44" s="770"/>
      <c r="BP44" s="770"/>
      <c r="BQ44" s="770"/>
      <c r="BR44" s="770"/>
      <c r="BS44" s="770"/>
      <c r="BT44" s="770"/>
      <c r="BU44" s="770"/>
      <c r="BV44" s="770"/>
      <c r="BW44" s="770"/>
      <c r="BX44" s="770"/>
      <c r="BY44" s="770"/>
      <c r="BZ44" s="770"/>
      <c r="CA44" s="770"/>
      <c r="CB44" s="771"/>
      <c r="CC44" s="775"/>
      <c r="CD44" s="775"/>
      <c r="CE44" s="775"/>
      <c r="CF44" s="775"/>
      <c r="CG44" s="775"/>
      <c r="CH44" s="775"/>
      <c r="CI44" s="775"/>
      <c r="CJ44" s="775"/>
      <c r="CK44" s="775"/>
      <c r="CL44" s="775"/>
      <c r="CM44" s="775"/>
      <c r="CN44" s="775"/>
      <c r="CO44" s="775"/>
      <c r="CP44" s="775"/>
      <c r="CQ44" s="775"/>
      <c r="CR44" s="775"/>
      <c r="CS44" s="775"/>
      <c r="CT44" s="775"/>
      <c r="CU44" s="775"/>
      <c r="CV44" s="775"/>
      <c r="CW44" s="775"/>
      <c r="CX44" s="31"/>
      <c r="CY44" s="31"/>
      <c r="CZ44" s="31"/>
      <c r="DA44" s="31"/>
      <c r="DB44" s="31"/>
      <c r="DC44" s="31"/>
      <c r="DD44" s="31"/>
      <c r="DE44" s="31"/>
      <c r="DF44" s="31"/>
      <c r="DG44" s="31"/>
      <c r="DH44" s="31"/>
      <c r="DI44" s="31"/>
      <c r="DJ44" s="31"/>
    </row>
    <row r="45" spans="1:114" ht="12.75" customHeight="1" x14ac:dyDescent="0.15">
      <c r="A45" s="31"/>
      <c r="B45" s="31"/>
      <c r="C45" s="103"/>
      <c r="D45" s="103"/>
      <c r="E45" s="777" t="s">
        <v>48</v>
      </c>
      <c r="F45" s="103"/>
      <c r="G45" s="103"/>
      <c r="H45" s="781"/>
      <c r="I45" s="716"/>
      <c r="J45" s="717"/>
      <c r="K45" s="717"/>
      <c r="L45" s="717"/>
      <c r="M45" s="717"/>
      <c r="N45" s="717"/>
      <c r="O45" s="717"/>
      <c r="P45" s="717"/>
      <c r="Q45" s="717"/>
      <c r="R45" s="717"/>
      <c r="S45" s="717"/>
      <c r="T45" s="717"/>
      <c r="U45" s="717"/>
      <c r="V45" s="717"/>
      <c r="W45" s="717"/>
      <c r="X45" s="699"/>
      <c r="Y45" s="699"/>
      <c r="Z45" s="730"/>
      <c r="AA45" s="705"/>
      <c r="AB45" s="705"/>
      <c r="AC45" s="705"/>
      <c r="AD45" s="705"/>
      <c r="AE45" s="705"/>
      <c r="AF45" s="705"/>
      <c r="AG45" s="705"/>
      <c r="AH45" s="705"/>
      <c r="AI45" s="705"/>
      <c r="AJ45" s="705"/>
      <c r="AK45" s="705"/>
      <c r="AL45" s="705"/>
      <c r="AM45" s="705"/>
      <c r="AN45" s="705"/>
      <c r="AO45" s="705"/>
      <c r="AP45" s="705"/>
      <c r="AQ45" s="705"/>
      <c r="AR45" s="705"/>
      <c r="AS45" s="705"/>
      <c r="AT45" s="705"/>
      <c r="AU45" s="705"/>
      <c r="AV45" s="705"/>
      <c r="AW45" s="726"/>
      <c r="AX45" s="693"/>
      <c r="AY45" s="693"/>
      <c r="AZ45" s="693"/>
      <c r="BA45" s="693"/>
      <c r="BB45" s="693"/>
      <c r="BC45" s="693"/>
      <c r="BD45" s="693"/>
      <c r="BE45" s="693"/>
      <c r="BF45" s="185"/>
      <c r="BG45" s="185"/>
      <c r="BH45" s="762"/>
      <c r="BI45" s="763"/>
      <c r="BJ45" s="763"/>
      <c r="BK45" s="763"/>
      <c r="BL45" s="763"/>
      <c r="BM45" s="763"/>
      <c r="BN45" s="763"/>
      <c r="BO45" s="763"/>
      <c r="BP45" s="763"/>
      <c r="BQ45" s="763"/>
      <c r="BR45" s="763"/>
      <c r="BS45" s="763"/>
      <c r="BT45" s="763"/>
      <c r="BU45" s="763"/>
      <c r="BV45" s="763"/>
      <c r="BW45" s="763"/>
      <c r="BX45" s="763"/>
      <c r="BY45" s="763"/>
      <c r="BZ45" s="763"/>
      <c r="CA45" s="763"/>
      <c r="CB45" s="764"/>
      <c r="CC45" s="761"/>
      <c r="CD45" s="761"/>
      <c r="CE45" s="761"/>
      <c r="CF45" s="761"/>
      <c r="CG45" s="761"/>
      <c r="CH45" s="761"/>
      <c r="CI45" s="761"/>
      <c r="CJ45" s="761"/>
      <c r="CK45" s="761"/>
      <c r="CL45" s="761"/>
      <c r="CM45" s="761"/>
      <c r="CN45" s="761"/>
      <c r="CO45" s="761"/>
      <c r="CP45" s="761"/>
      <c r="CQ45" s="761"/>
      <c r="CR45" s="761"/>
      <c r="CS45" s="761"/>
      <c r="CT45" s="761"/>
      <c r="CU45" s="761"/>
      <c r="CV45" s="761"/>
      <c r="CW45" s="761"/>
      <c r="CX45" s="31"/>
      <c r="CY45" s="31"/>
      <c r="CZ45" s="31"/>
      <c r="DA45" s="31"/>
      <c r="DB45" s="31"/>
      <c r="DC45" s="31"/>
      <c r="DD45" s="31"/>
      <c r="DE45" s="31"/>
      <c r="DF45" s="31"/>
      <c r="DG45" s="31"/>
      <c r="DH45" s="31"/>
      <c r="DI45" s="31"/>
      <c r="DJ45" s="31"/>
    </row>
    <row r="46" spans="1:114" ht="24" customHeight="1" x14ac:dyDescent="0.15">
      <c r="A46" s="31"/>
      <c r="B46" s="31"/>
      <c r="C46" s="102"/>
      <c r="D46" s="102"/>
      <c r="E46" s="777"/>
      <c r="F46" s="102"/>
      <c r="G46" s="102"/>
      <c r="H46" s="782"/>
      <c r="I46" s="718"/>
      <c r="J46" s="719"/>
      <c r="K46" s="719"/>
      <c r="L46" s="719"/>
      <c r="M46" s="719"/>
      <c r="N46" s="719"/>
      <c r="O46" s="719"/>
      <c r="P46" s="719"/>
      <c r="Q46" s="719"/>
      <c r="R46" s="719"/>
      <c r="S46" s="719"/>
      <c r="T46" s="719"/>
      <c r="U46" s="719"/>
      <c r="V46" s="719"/>
      <c r="W46" s="719"/>
      <c r="X46" s="700"/>
      <c r="Y46" s="700"/>
      <c r="Z46" s="740">
        <v>0</v>
      </c>
      <c r="AA46" s="741"/>
      <c r="AB46" s="741"/>
      <c r="AC46" s="741"/>
      <c r="AD46" s="741"/>
      <c r="AE46" s="741"/>
      <c r="AF46" s="741"/>
      <c r="AG46" s="741"/>
      <c r="AH46" s="741"/>
      <c r="AI46" s="742"/>
      <c r="AJ46" s="738" t="s">
        <v>93</v>
      </c>
      <c r="AK46" s="739"/>
      <c r="AL46" s="739"/>
      <c r="AM46" s="765"/>
      <c r="AN46" s="765"/>
      <c r="AO46" s="765"/>
      <c r="AP46" s="230" t="s">
        <v>8</v>
      </c>
      <c r="AQ46" s="712"/>
      <c r="AR46" s="712"/>
      <c r="AS46" s="712"/>
      <c r="AT46" s="230" t="s">
        <v>8</v>
      </c>
      <c r="AU46" s="712"/>
      <c r="AV46" s="712"/>
      <c r="AW46" s="713"/>
      <c r="AX46" s="694"/>
      <c r="AY46" s="694"/>
      <c r="AZ46" s="694"/>
      <c r="BA46" s="694"/>
      <c r="BB46" s="694"/>
      <c r="BC46" s="694"/>
      <c r="BD46" s="694"/>
      <c r="BE46" s="694"/>
      <c r="BF46" s="788" t="s">
        <v>214</v>
      </c>
      <c r="BG46" s="788"/>
      <c r="BH46" s="772"/>
      <c r="BI46" s="773"/>
      <c r="BJ46" s="773"/>
      <c r="BK46" s="773"/>
      <c r="BL46" s="773"/>
      <c r="BM46" s="773"/>
      <c r="BN46" s="773"/>
      <c r="BO46" s="773"/>
      <c r="BP46" s="773"/>
      <c r="BQ46" s="773"/>
      <c r="BR46" s="773"/>
      <c r="BS46" s="773"/>
      <c r="BT46" s="773"/>
      <c r="BU46" s="773"/>
      <c r="BV46" s="773"/>
      <c r="BW46" s="773"/>
      <c r="BX46" s="773"/>
      <c r="BY46" s="773"/>
      <c r="BZ46" s="773"/>
      <c r="CA46" s="773"/>
      <c r="CB46" s="774"/>
      <c r="CC46" s="776"/>
      <c r="CD46" s="776"/>
      <c r="CE46" s="776"/>
      <c r="CF46" s="776"/>
      <c r="CG46" s="776"/>
      <c r="CH46" s="776"/>
      <c r="CI46" s="776"/>
      <c r="CJ46" s="776"/>
      <c r="CK46" s="776"/>
      <c r="CL46" s="776"/>
      <c r="CM46" s="776"/>
      <c r="CN46" s="776"/>
      <c r="CO46" s="776"/>
      <c r="CP46" s="776"/>
      <c r="CQ46" s="776"/>
      <c r="CR46" s="776"/>
      <c r="CS46" s="776"/>
      <c r="CT46" s="776"/>
      <c r="CU46" s="776"/>
      <c r="CV46" s="776"/>
      <c r="CW46" s="776"/>
      <c r="CX46" s="31"/>
      <c r="CY46" s="31"/>
      <c r="CZ46" s="31"/>
      <c r="DA46" s="31"/>
      <c r="DB46" s="31"/>
      <c r="DC46" s="31"/>
      <c r="DD46" s="31"/>
      <c r="DE46" s="31"/>
      <c r="DF46" s="31"/>
      <c r="DG46" s="31"/>
      <c r="DH46" s="31"/>
      <c r="DI46" s="31"/>
      <c r="DJ46" s="31"/>
    </row>
    <row r="47" spans="1:114" ht="16.5" customHeight="1" x14ac:dyDescent="0.15">
      <c r="A47" s="31"/>
      <c r="B47" s="31"/>
      <c r="C47" s="745" t="s">
        <v>210</v>
      </c>
      <c r="D47" s="745"/>
      <c r="E47" s="745"/>
      <c r="F47" s="745"/>
      <c r="G47" s="745"/>
      <c r="H47" s="215"/>
      <c r="I47" s="754">
        <v>1</v>
      </c>
      <c r="J47" s="749"/>
      <c r="K47" s="750"/>
      <c r="L47" s="750"/>
      <c r="M47" s="750"/>
      <c r="N47" s="750"/>
      <c r="O47" s="750"/>
      <c r="P47" s="750"/>
      <c r="Q47" s="750"/>
      <c r="R47" s="750"/>
      <c r="S47" s="750"/>
      <c r="T47" s="750"/>
      <c r="U47" s="750"/>
      <c r="V47" s="750"/>
      <c r="W47" s="750"/>
      <c r="X47" s="750"/>
      <c r="Y47" s="750"/>
      <c r="Z47" s="730" t="str">
        <f>IF(X48&lt;=0,"",IF((LEN(X48)-11&lt;=0),"0",MID(X48,LEN(X48)-11,1)))</f>
        <v/>
      </c>
      <c r="AA47" s="705"/>
      <c r="AB47" s="705" t="str">
        <f>IF(X48&lt;=0,"",IF((LEN(X48)-10&lt;=0),"0",MID(X48,LEN(X48)-10,1)))</f>
        <v/>
      </c>
      <c r="AC47" s="705"/>
      <c r="AD47" s="705" t="str">
        <f>IF(X48&lt;=0,"",IF((LEN(X48)-9&lt;=0),"0",MID(X48,LEN(X48)-9,1)))</f>
        <v/>
      </c>
      <c r="AE47" s="705"/>
      <c r="AF47" s="705" t="str">
        <f>IF(X48&lt;=0,"",IF((LEN(X48)-8&lt;=0),"0",MID(X48,LEN(X48)-8,1)))</f>
        <v/>
      </c>
      <c r="AG47" s="705"/>
      <c r="AH47" s="705" t="str">
        <f>IF(X48&lt;=0,"",IF((LEN(X48)-7&lt;=0),"0",MID(X48,LEN(X48)-7,1)))</f>
        <v/>
      </c>
      <c r="AI47" s="705"/>
      <c r="AJ47" s="705" t="str">
        <f>IF(X48&lt;=0,"",IF((LEN(X48)-6&lt;=0),"0",MID(X48,LEN(X48)-6,1)))</f>
        <v/>
      </c>
      <c r="AK47" s="705"/>
      <c r="AL47" s="705" t="str">
        <f>IF(X48&lt;=0,"",IF((LEN(X48)-5&lt;=0),"0",MID(X48,LEN(X48)-5,1)))</f>
        <v/>
      </c>
      <c r="AM47" s="705"/>
      <c r="AN47" s="705" t="str">
        <f>IF(X48&lt;=0,"",IF((LEN(X48)-4&lt;=0),"0",MID(X48,LEN(X48)-4,1)))</f>
        <v/>
      </c>
      <c r="AO47" s="705"/>
      <c r="AP47" s="705" t="str">
        <f>IF(X48&lt;=0,"",IF((LEN(X48)-3&lt;=0),"0",MID(X48,LEN(X48)-3,1)))</f>
        <v/>
      </c>
      <c r="AQ47" s="705"/>
      <c r="AR47" s="705" t="str">
        <f>IF(X48&lt;=0,"",IF((LEN(X48)-2&lt;=0),"0",MID(X48,LEN(X48)-2,1)))</f>
        <v/>
      </c>
      <c r="AS47" s="705"/>
      <c r="AT47" s="705" t="str">
        <f>IF(X48&lt;=0,"",IF((LEN(X48)-1&lt;=0),"0",MID(X48,LEN(X48)-1,1)))</f>
        <v/>
      </c>
      <c r="AU47" s="705"/>
      <c r="AV47" s="735" t="str">
        <f>IF(X48&lt;&gt;0,RIGHT(X48,1),"")</f>
        <v/>
      </c>
      <c r="AW47" s="743"/>
      <c r="AX47" s="693"/>
      <c r="AY47" s="693"/>
      <c r="AZ47" s="693"/>
      <c r="BA47" s="693"/>
      <c r="BB47" s="693"/>
      <c r="BC47" s="693"/>
      <c r="BD47" s="693"/>
      <c r="BE47" s="693"/>
      <c r="BF47" s="185"/>
      <c r="BG47" s="185"/>
      <c r="BH47" s="762"/>
      <c r="BI47" s="763"/>
      <c r="BJ47" s="763"/>
      <c r="BK47" s="763"/>
      <c r="BL47" s="763"/>
      <c r="BM47" s="763"/>
      <c r="BN47" s="763"/>
      <c r="BO47" s="763"/>
      <c r="BP47" s="763"/>
      <c r="BQ47" s="763"/>
      <c r="BR47" s="763"/>
      <c r="BS47" s="763"/>
      <c r="BT47" s="763"/>
      <c r="BU47" s="763"/>
      <c r="BV47" s="763"/>
      <c r="BW47" s="763"/>
      <c r="BX47" s="763"/>
      <c r="BY47" s="763"/>
      <c r="BZ47" s="763"/>
      <c r="CA47" s="763"/>
      <c r="CB47" s="764"/>
      <c r="CC47" s="761"/>
      <c r="CD47" s="761"/>
      <c r="CE47" s="761"/>
      <c r="CF47" s="761"/>
      <c r="CG47" s="761"/>
      <c r="CH47" s="761"/>
      <c r="CI47" s="761"/>
      <c r="CJ47" s="761"/>
      <c r="CK47" s="761"/>
      <c r="CL47" s="761"/>
      <c r="CM47" s="761"/>
      <c r="CN47" s="761"/>
      <c r="CO47" s="761"/>
      <c r="CP47" s="761"/>
      <c r="CQ47" s="761"/>
      <c r="CR47" s="761"/>
      <c r="CS47" s="761"/>
      <c r="CT47" s="761"/>
      <c r="CU47" s="761"/>
      <c r="CV47" s="761"/>
      <c r="CW47" s="761"/>
      <c r="CX47" s="31"/>
      <c r="CY47" s="31"/>
      <c r="CZ47" s="31"/>
      <c r="DA47" s="31"/>
      <c r="DB47" s="31"/>
      <c r="DC47" s="31"/>
      <c r="DD47" s="31"/>
      <c r="DE47" s="31"/>
      <c r="DF47" s="31"/>
      <c r="DG47" s="31"/>
      <c r="DH47" s="31"/>
      <c r="DI47" s="31"/>
      <c r="DJ47" s="31"/>
    </row>
    <row r="48" spans="1:114" ht="12.75" customHeight="1" x14ac:dyDescent="0.15">
      <c r="A48" s="31"/>
      <c r="B48" s="31"/>
      <c r="C48" s="745"/>
      <c r="D48" s="745"/>
      <c r="E48" s="745"/>
      <c r="F48" s="745"/>
      <c r="G48" s="745"/>
      <c r="H48" s="215"/>
      <c r="I48" s="754"/>
      <c r="J48" s="751"/>
      <c r="K48" s="752"/>
      <c r="L48" s="752"/>
      <c r="M48" s="752"/>
      <c r="N48" s="752"/>
      <c r="O48" s="752"/>
      <c r="P48" s="752"/>
      <c r="Q48" s="752"/>
      <c r="R48" s="752"/>
      <c r="S48" s="752"/>
      <c r="T48" s="752"/>
      <c r="U48" s="752"/>
      <c r="V48" s="752"/>
      <c r="W48" s="752"/>
      <c r="X48" s="756"/>
      <c r="Y48" s="756"/>
      <c r="Z48" s="730"/>
      <c r="AA48" s="705"/>
      <c r="AB48" s="705"/>
      <c r="AC48" s="705"/>
      <c r="AD48" s="705"/>
      <c r="AE48" s="705"/>
      <c r="AF48" s="705"/>
      <c r="AG48" s="705"/>
      <c r="AH48" s="705"/>
      <c r="AI48" s="705"/>
      <c r="AJ48" s="705"/>
      <c r="AK48" s="705"/>
      <c r="AL48" s="705"/>
      <c r="AM48" s="705"/>
      <c r="AN48" s="705"/>
      <c r="AO48" s="705"/>
      <c r="AP48" s="705"/>
      <c r="AQ48" s="705"/>
      <c r="AR48" s="705"/>
      <c r="AS48" s="705"/>
      <c r="AT48" s="705"/>
      <c r="AU48" s="705"/>
      <c r="AV48" s="735"/>
      <c r="AW48" s="743"/>
      <c r="AX48" s="693"/>
      <c r="AY48" s="693"/>
      <c r="AZ48" s="693"/>
      <c r="BA48" s="693"/>
      <c r="BB48" s="693"/>
      <c r="BC48" s="693"/>
      <c r="BD48" s="693"/>
      <c r="BE48" s="693"/>
      <c r="BF48" s="185"/>
      <c r="BG48" s="185"/>
      <c r="BH48" s="762"/>
      <c r="BI48" s="763"/>
      <c r="BJ48" s="763"/>
      <c r="BK48" s="763"/>
      <c r="BL48" s="763"/>
      <c r="BM48" s="763"/>
      <c r="BN48" s="763"/>
      <c r="BO48" s="763"/>
      <c r="BP48" s="763"/>
      <c r="BQ48" s="763"/>
      <c r="BR48" s="763"/>
      <c r="BS48" s="763"/>
      <c r="BT48" s="763"/>
      <c r="BU48" s="763"/>
      <c r="BV48" s="763"/>
      <c r="BW48" s="763"/>
      <c r="BX48" s="763"/>
      <c r="BY48" s="763"/>
      <c r="BZ48" s="763"/>
      <c r="CA48" s="763"/>
      <c r="CB48" s="764"/>
      <c r="CC48" s="761"/>
      <c r="CD48" s="761"/>
      <c r="CE48" s="761"/>
      <c r="CF48" s="761"/>
      <c r="CG48" s="761"/>
      <c r="CH48" s="761"/>
      <c r="CI48" s="761"/>
      <c r="CJ48" s="761"/>
      <c r="CK48" s="761"/>
      <c r="CL48" s="761"/>
      <c r="CM48" s="761"/>
      <c r="CN48" s="761"/>
      <c r="CO48" s="761"/>
      <c r="CP48" s="761"/>
      <c r="CQ48" s="761"/>
      <c r="CR48" s="761"/>
      <c r="CS48" s="761"/>
      <c r="CT48" s="761"/>
      <c r="CU48" s="761"/>
      <c r="CV48" s="761"/>
      <c r="CW48" s="761"/>
      <c r="CX48" s="31"/>
      <c r="CY48" s="31"/>
      <c r="CZ48" s="31"/>
      <c r="DA48" s="31"/>
      <c r="DB48" s="31"/>
      <c r="DC48" s="31"/>
      <c r="DD48" s="31"/>
      <c r="DE48" s="31"/>
      <c r="DF48" s="31"/>
      <c r="DG48" s="31"/>
      <c r="DH48" s="31"/>
      <c r="DI48" s="31"/>
      <c r="DJ48" s="31"/>
    </row>
    <row r="49" spans="1:114" ht="24" customHeight="1" x14ac:dyDescent="0.15">
      <c r="A49" s="31"/>
      <c r="B49" s="31"/>
      <c r="C49" s="745"/>
      <c r="D49" s="745"/>
      <c r="E49" s="745"/>
      <c r="F49" s="745"/>
      <c r="G49" s="745"/>
      <c r="H49" s="213"/>
      <c r="I49" s="754"/>
      <c r="J49" s="753"/>
      <c r="K49" s="717"/>
      <c r="L49" s="717"/>
      <c r="M49" s="717"/>
      <c r="N49" s="717"/>
      <c r="O49" s="717"/>
      <c r="P49" s="717"/>
      <c r="Q49" s="717"/>
      <c r="R49" s="717"/>
      <c r="S49" s="717"/>
      <c r="T49" s="717"/>
      <c r="U49" s="717"/>
      <c r="V49" s="717"/>
      <c r="W49" s="717"/>
      <c r="X49" s="757"/>
      <c r="Y49" s="757"/>
      <c r="Z49" s="939">
        <v>0</v>
      </c>
      <c r="AA49" s="940"/>
      <c r="AB49" s="940"/>
      <c r="AC49" s="940"/>
      <c r="AD49" s="940"/>
      <c r="AE49" s="940"/>
      <c r="AF49" s="940"/>
      <c r="AG49" s="940"/>
      <c r="AH49" s="940"/>
      <c r="AI49" s="941"/>
      <c r="AJ49" s="738" t="s">
        <v>93</v>
      </c>
      <c r="AK49" s="739"/>
      <c r="AL49" s="739"/>
      <c r="AM49" s="765"/>
      <c r="AN49" s="765"/>
      <c r="AO49" s="765"/>
      <c r="AP49" s="230" t="s">
        <v>8</v>
      </c>
      <c r="AQ49" s="712"/>
      <c r="AR49" s="712"/>
      <c r="AS49" s="712"/>
      <c r="AT49" s="230" t="s">
        <v>8</v>
      </c>
      <c r="AU49" s="712"/>
      <c r="AV49" s="712"/>
      <c r="AW49" s="713"/>
      <c r="AX49" s="693"/>
      <c r="AY49" s="693"/>
      <c r="AZ49" s="693"/>
      <c r="BA49" s="693"/>
      <c r="BB49" s="693"/>
      <c r="BC49" s="693"/>
      <c r="BD49" s="693"/>
      <c r="BE49" s="693"/>
      <c r="BF49" s="791" t="s">
        <v>214</v>
      </c>
      <c r="BG49" s="791"/>
      <c r="BH49" s="762"/>
      <c r="BI49" s="763"/>
      <c r="BJ49" s="763"/>
      <c r="BK49" s="763"/>
      <c r="BL49" s="763"/>
      <c r="BM49" s="763"/>
      <c r="BN49" s="763"/>
      <c r="BO49" s="763"/>
      <c r="BP49" s="763"/>
      <c r="BQ49" s="763"/>
      <c r="BR49" s="763"/>
      <c r="BS49" s="763"/>
      <c r="BT49" s="763"/>
      <c r="BU49" s="763"/>
      <c r="BV49" s="763"/>
      <c r="BW49" s="763"/>
      <c r="BX49" s="763"/>
      <c r="BY49" s="763"/>
      <c r="BZ49" s="763"/>
      <c r="CA49" s="763"/>
      <c r="CB49" s="764"/>
      <c r="CC49" s="761"/>
      <c r="CD49" s="761"/>
      <c r="CE49" s="761"/>
      <c r="CF49" s="761"/>
      <c r="CG49" s="761"/>
      <c r="CH49" s="761"/>
      <c r="CI49" s="761"/>
      <c r="CJ49" s="761"/>
      <c r="CK49" s="761"/>
      <c r="CL49" s="761"/>
      <c r="CM49" s="761"/>
      <c r="CN49" s="761"/>
      <c r="CO49" s="761"/>
      <c r="CP49" s="761"/>
      <c r="CQ49" s="761"/>
      <c r="CR49" s="761"/>
      <c r="CS49" s="761"/>
      <c r="CT49" s="761"/>
      <c r="CU49" s="761"/>
      <c r="CV49" s="761"/>
      <c r="CW49" s="761"/>
      <c r="CX49" s="31"/>
      <c r="CY49" s="31"/>
      <c r="CZ49" s="31"/>
      <c r="DA49" s="31"/>
      <c r="DB49" s="31"/>
      <c r="DC49" s="31"/>
      <c r="DD49" s="31"/>
      <c r="DE49" s="31"/>
      <c r="DF49" s="31"/>
      <c r="DG49" s="31"/>
      <c r="DH49" s="31"/>
      <c r="DI49" s="31"/>
      <c r="DJ49" s="31"/>
    </row>
    <row r="50" spans="1:114" ht="16.5" customHeight="1" x14ac:dyDescent="0.15">
      <c r="A50" s="31"/>
      <c r="B50" s="31"/>
      <c r="C50" s="745"/>
      <c r="D50" s="745"/>
      <c r="E50" s="745"/>
      <c r="F50" s="745"/>
      <c r="G50" s="745"/>
      <c r="H50" s="755" t="s">
        <v>224</v>
      </c>
      <c r="I50" s="758">
        <v>2</v>
      </c>
      <c r="J50" s="744"/>
      <c r="K50" s="715"/>
      <c r="L50" s="715"/>
      <c r="M50" s="715"/>
      <c r="N50" s="715"/>
      <c r="O50" s="715"/>
      <c r="P50" s="715"/>
      <c r="Q50" s="715"/>
      <c r="R50" s="715"/>
      <c r="S50" s="715"/>
      <c r="T50" s="715"/>
      <c r="U50" s="715"/>
      <c r="V50" s="715"/>
      <c r="W50" s="715"/>
      <c r="X50" s="715"/>
      <c r="Y50" s="715"/>
      <c r="Z50" s="701" t="str">
        <f>IF(X51&lt;=0,"",IF((LEN(X51)-11&lt;=0),"0",MID(X51,LEN(X51)-11,1)))</f>
        <v/>
      </c>
      <c r="AA50" s="702"/>
      <c r="AB50" s="702" t="str">
        <f>IF(X51&lt;=0,"",IF((LEN(X51)-10&lt;=0),"0",MID(X51,LEN(X51)-10,1)))</f>
        <v/>
      </c>
      <c r="AC50" s="702"/>
      <c r="AD50" s="702" t="str">
        <f>IF(X51&lt;=0,"",IF((LEN(X51)-9&lt;=0),"0",MID(X51,LEN(X51)-9,1)))</f>
        <v/>
      </c>
      <c r="AE50" s="702"/>
      <c r="AF50" s="702" t="str">
        <f>IF(X51&lt;=0,"",IF((LEN(X51)-8&lt;=0),"0",MID(X51,LEN(X51)-8,1)))</f>
        <v/>
      </c>
      <c r="AG50" s="702"/>
      <c r="AH50" s="702" t="str">
        <f>IF(X51&lt;=0,"",IF((LEN(X51)-7&lt;=0),"0",MID(X51,LEN(X51)-7,1)))</f>
        <v/>
      </c>
      <c r="AI50" s="702"/>
      <c r="AJ50" s="702" t="str">
        <f>IF(X51&lt;=0,"",IF((LEN(X51)-6&lt;=0),"0",MID(X51,LEN(X51)-6,1)))</f>
        <v/>
      </c>
      <c r="AK50" s="702"/>
      <c r="AL50" s="702" t="str">
        <f>IF(X51&lt;=0,"",IF((LEN(X51)-5&lt;=0),"0",MID(X51,LEN(X51)-5,1)))</f>
        <v/>
      </c>
      <c r="AM50" s="702"/>
      <c r="AN50" s="702" t="str">
        <f>IF(X51&lt;=0,"",IF((LEN(X51)-4&lt;=0),"0",MID(X51,LEN(X51)-4,1)))</f>
        <v/>
      </c>
      <c r="AO50" s="702"/>
      <c r="AP50" s="702" t="str">
        <f>IF(X51&lt;=0,"",IF((LEN(X51)-3&lt;=0),"0",MID(X51,LEN(X51)-3,1)))</f>
        <v/>
      </c>
      <c r="AQ50" s="702"/>
      <c r="AR50" s="702" t="str">
        <f>IF(X51&lt;=0,"",IF((LEN(X51)-2&lt;=0),"0",MID(X51,LEN(X51)-2,1)))</f>
        <v/>
      </c>
      <c r="AS50" s="702"/>
      <c r="AT50" s="702" t="str">
        <f>IF(X51&lt;=0,"",IF((LEN(X51)-1&lt;=0),"0",MID(X51,LEN(X51)-1,1)))</f>
        <v/>
      </c>
      <c r="AU50" s="702"/>
      <c r="AV50" s="695" t="str">
        <f>IF(X51&lt;&gt;0,RIGHT(X51,1),"")</f>
        <v/>
      </c>
      <c r="AW50" s="696"/>
      <c r="AX50" s="692"/>
      <c r="AY50" s="692"/>
      <c r="AZ50" s="692"/>
      <c r="BA50" s="692"/>
      <c r="BB50" s="692"/>
      <c r="BC50" s="692"/>
      <c r="BD50" s="692"/>
      <c r="BE50" s="692"/>
      <c r="BF50" s="223"/>
      <c r="BG50" s="223"/>
      <c r="BH50" s="769"/>
      <c r="BI50" s="770"/>
      <c r="BJ50" s="770"/>
      <c r="BK50" s="770"/>
      <c r="BL50" s="770"/>
      <c r="BM50" s="770"/>
      <c r="BN50" s="770"/>
      <c r="BO50" s="770"/>
      <c r="BP50" s="770"/>
      <c r="BQ50" s="770"/>
      <c r="BR50" s="770"/>
      <c r="BS50" s="770"/>
      <c r="BT50" s="770"/>
      <c r="BU50" s="770"/>
      <c r="BV50" s="770"/>
      <c r="BW50" s="770"/>
      <c r="BX50" s="770"/>
      <c r="BY50" s="770"/>
      <c r="BZ50" s="770"/>
      <c r="CA50" s="770"/>
      <c r="CB50" s="771"/>
      <c r="CC50" s="775"/>
      <c r="CD50" s="775"/>
      <c r="CE50" s="775"/>
      <c r="CF50" s="775"/>
      <c r="CG50" s="775"/>
      <c r="CH50" s="775"/>
      <c r="CI50" s="775"/>
      <c r="CJ50" s="775"/>
      <c r="CK50" s="775"/>
      <c r="CL50" s="775"/>
      <c r="CM50" s="775"/>
      <c r="CN50" s="775"/>
      <c r="CO50" s="775"/>
      <c r="CP50" s="775"/>
      <c r="CQ50" s="775"/>
      <c r="CR50" s="775"/>
      <c r="CS50" s="775"/>
      <c r="CT50" s="775"/>
      <c r="CU50" s="775"/>
      <c r="CV50" s="775"/>
      <c r="CW50" s="775"/>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755"/>
      <c r="I51" s="759"/>
      <c r="J51" s="751"/>
      <c r="K51" s="752"/>
      <c r="L51" s="752"/>
      <c r="M51" s="752"/>
      <c r="N51" s="752"/>
      <c r="O51" s="752"/>
      <c r="P51" s="752"/>
      <c r="Q51" s="752"/>
      <c r="R51" s="752"/>
      <c r="S51" s="752"/>
      <c r="T51" s="752"/>
      <c r="U51" s="752"/>
      <c r="V51" s="752"/>
      <c r="W51" s="752"/>
      <c r="X51" s="756"/>
      <c r="Y51" s="756"/>
      <c r="Z51" s="730"/>
      <c r="AA51" s="705"/>
      <c r="AB51" s="705"/>
      <c r="AC51" s="705"/>
      <c r="AD51" s="705"/>
      <c r="AE51" s="705"/>
      <c r="AF51" s="705"/>
      <c r="AG51" s="705"/>
      <c r="AH51" s="705"/>
      <c r="AI51" s="705"/>
      <c r="AJ51" s="705"/>
      <c r="AK51" s="705"/>
      <c r="AL51" s="737"/>
      <c r="AM51" s="737"/>
      <c r="AN51" s="737"/>
      <c r="AO51" s="737"/>
      <c r="AP51" s="737"/>
      <c r="AQ51" s="737"/>
      <c r="AR51" s="737"/>
      <c r="AS51" s="737"/>
      <c r="AT51" s="737"/>
      <c r="AU51" s="737"/>
      <c r="AV51" s="789"/>
      <c r="AW51" s="790"/>
      <c r="AX51" s="693"/>
      <c r="AY51" s="693"/>
      <c r="AZ51" s="693"/>
      <c r="BA51" s="693"/>
      <c r="BB51" s="693"/>
      <c r="BC51" s="693"/>
      <c r="BD51" s="693"/>
      <c r="BE51" s="693"/>
      <c r="BF51" s="185"/>
      <c r="BG51" s="185"/>
      <c r="BH51" s="762"/>
      <c r="BI51" s="763"/>
      <c r="BJ51" s="763"/>
      <c r="BK51" s="763"/>
      <c r="BL51" s="763"/>
      <c r="BM51" s="763"/>
      <c r="BN51" s="763"/>
      <c r="BO51" s="763"/>
      <c r="BP51" s="763"/>
      <c r="BQ51" s="763"/>
      <c r="BR51" s="763"/>
      <c r="BS51" s="763"/>
      <c r="BT51" s="763"/>
      <c r="BU51" s="763"/>
      <c r="BV51" s="763"/>
      <c r="BW51" s="763"/>
      <c r="BX51" s="763"/>
      <c r="BY51" s="763"/>
      <c r="BZ51" s="763"/>
      <c r="CA51" s="763"/>
      <c r="CB51" s="764"/>
      <c r="CC51" s="761"/>
      <c r="CD51" s="761"/>
      <c r="CE51" s="761"/>
      <c r="CF51" s="761"/>
      <c r="CG51" s="761"/>
      <c r="CH51" s="761"/>
      <c r="CI51" s="761"/>
      <c r="CJ51" s="761"/>
      <c r="CK51" s="761"/>
      <c r="CL51" s="761"/>
      <c r="CM51" s="761"/>
      <c r="CN51" s="761"/>
      <c r="CO51" s="761"/>
      <c r="CP51" s="761"/>
      <c r="CQ51" s="761"/>
      <c r="CR51" s="761"/>
      <c r="CS51" s="761"/>
      <c r="CT51" s="761"/>
      <c r="CU51" s="761"/>
      <c r="CV51" s="761"/>
      <c r="CW51" s="761"/>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760"/>
      <c r="J52" s="783"/>
      <c r="K52" s="719"/>
      <c r="L52" s="719"/>
      <c r="M52" s="719"/>
      <c r="N52" s="719"/>
      <c r="O52" s="719"/>
      <c r="P52" s="719"/>
      <c r="Q52" s="719"/>
      <c r="R52" s="719"/>
      <c r="S52" s="719"/>
      <c r="T52" s="719"/>
      <c r="U52" s="719"/>
      <c r="V52" s="719"/>
      <c r="W52" s="719"/>
      <c r="X52" s="784"/>
      <c r="Y52" s="784"/>
      <c r="Z52" s="939">
        <v>0</v>
      </c>
      <c r="AA52" s="940"/>
      <c r="AB52" s="940"/>
      <c r="AC52" s="940"/>
      <c r="AD52" s="940"/>
      <c r="AE52" s="940"/>
      <c r="AF52" s="940"/>
      <c r="AG52" s="940"/>
      <c r="AH52" s="940"/>
      <c r="AI52" s="941"/>
      <c r="AJ52" s="738" t="s">
        <v>93</v>
      </c>
      <c r="AK52" s="739"/>
      <c r="AL52" s="739"/>
      <c r="AM52" s="765"/>
      <c r="AN52" s="765"/>
      <c r="AO52" s="765"/>
      <c r="AP52" s="230" t="s">
        <v>8</v>
      </c>
      <c r="AQ52" s="712"/>
      <c r="AR52" s="712"/>
      <c r="AS52" s="712"/>
      <c r="AT52" s="230" t="s">
        <v>8</v>
      </c>
      <c r="AU52" s="712"/>
      <c r="AV52" s="712"/>
      <c r="AW52" s="713"/>
      <c r="AX52" s="694"/>
      <c r="AY52" s="694"/>
      <c r="AZ52" s="694"/>
      <c r="BA52" s="694"/>
      <c r="BB52" s="694"/>
      <c r="BC52" s="694"/>
      <c r="BD52" s="694"/>
      <c r="BE52" s="694"/>
      <c r="BF52" s="788" t="s">
        <v>214</v>
      </c>
      <c r="BG52" s="788"/>
      <c r="BH52" s="772"/>
      <c r="BI52" s="773"/>
      <c r="BJ52" s="773"/>
      <c r="BK52" s="773"/>
      <c r="BL52" s="773"/>
      <c r="BM52" s="773"/>
      <c r="BN52" s="773"/>
      <c r="BO52" s="773"/>
      <c r="BP52" s="773"/>
      <c r="BQ52" s="773"/>
      <c r="BR52" s="773"/>
      <c r="BS52" s="773"/>
      <c r="BT52" s="773"/>
      <c r="BU52" s="773"/>
      <c r="BV52" s="773"/>
      <c r="BW52" s="773"/>
      <c r="BX52" s="773"/>
      <c r="BY52" s="773"/>
      <c r="BZ52" s="773"/>
      <c r="CA52" s="773"/>
      <c r="CB52" s="774"/>
      <c r="CC52" s="776"/>
      <c r="CD52" s="776"/>
      <c r="CE52" s="776"/>
      <c r="CF52" s="776"/>
      <c r="CG52" s="776"/>
      <c r="CH52" s="776"/>
      <c r="CI52" s="776"/>
      <c r="CJ52" s="776"/>
      <c r="CK52" s="776"/>
      <c r="CL52" s="776"/>
      <c r="CM52" s="776"/>
      <c r="CN52" s="776"/>
      <c r="CO52" s="776"/>
      <c r="CP52" s="776"/>
      <c r="CQ52" s="776"/>
      <c r="CR52" s="776"/>
      <c r="CS52" s="776"/>
      <c r="CT52" s="776"/>
      <c r="CU52" s="776"/>
      <c r="CV52" s="776"/>
      <c r="CW52" s="776"/>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754">
        <v>3</v>
      </c>
      <c r="J53" s="749"/>
      <c r="K53" s="750"/>
      <c r="L53" s="750"/>
      <c r="M53" s="750"/>
      <c r="N53" s="750"/>
      <c r="O53" s="750"/>
      <c r="P53" s="750"/>
      <c r="Q53" s="750"/>
      <c r="R53" s="750"/>
      <c r="S53" s="750"/>
      <c r="T53" s="750"/>
      <c r="U53" s="750"/>
      <c r="V53" s="750"/>
      <c r="W53" s="750"/>
      <c r="X53" s="750"/>
      <c r="Y53" s="750"/>
      <c r="Z53" s="701" t="str">
        <f>IF(X54&lt;=0,"",IF((LEN(X54)-11&lt;=0),"0",MID(X54,LEN(X54)-11,1)))</f>
        <v/>
      </c>
      <c r="AA53" s="702"/>
      <c r="AB53" s="702" t="str">
        <f>IF(X54&lt;=0,"",IF((LEN(X54)-10&lt;=0),"0",MID(X54,LEN(X54)-10,1)))</f>
        <v/>
      </c>
      <c r="AC53" s="702"/>
      <c r="AD53" s="702" t="str">
        <f>IF(X54&lt;=0,"",IF((LEN(X54)-9&lt;=0),"0",MID(X54,LEN(X54)-9,1)))</f>
        <v/>
      </c>
      <c r="AE53" s="702"/>
      <c r="AF53" s="702" t="str">
        <f>IF(X54&lt;=0,"",IF((LEN(X54)-8&lt;=0),"0",MID(X54,LEN(X54)-8,1)))</f>
        <v/>
      </c>
      <c r="AG53" s="702"/>
      <c r="AH53" s="702" t="str">
        <f>IF(X54&lt;=0,"",IF((LEN(X54)-7&lt;=0),"0",MID(X54,LEN(X54)-7,1)))</f>
        <v/>
      </c>
      <c r="AI53" s="702"/>
      <c r="AJ53" s="702" t="str">
        <f>IF(X54&lt;=0,"",IF((LEN(X54)-6&lt;=0),"0",MID(X54,LEN(X54)-6,1)))</f>
        <v/>
      </c>
      <c r="AK53" s="702"/>
      <c r="AL53" s="702" t="str">
        <f>IF(X54&lt;=0,"",IF((LEN(X54)-5&lt;=0),"0",MID(X54,LEN(X54)-5,1)))</f>
        <v/>
      </c>
      <c r="AM53" s="702"/>
      <c r="AN53" s="702" t="str">
        <f>IF(X54&lt;=0,"",IF((LEN(X54)-4&lt;=0),"0",MID(X54,LEN(X54)-4,1)))</f>
        <v/>
      </c>
      <c r="AO53" s="702"/>
      <c r="AP53" s="702" t="str">
        <f>IF(X54&lt;=0,"",IF((LEN(X54)-3&lt;=0),"0",MID(X54,LEN(X54)-3,1)))</f>
        <v/>
      </c>
      <c r="AQ53" s="702"/>
      <c r="AR53" s="702" t="str">
        <f>IF(X54&lt;=0,"",IF((LEN(X54)-2&lt;=0),"0",MID(X54,LEN(X54)-2,1)))</f>
        <v/>
      </c>
      <c r="AS53" s="702"/>
      <c r="AT53" s="702" t="str">
        <f>IF(X54&lt;=0,"",IF((LEN(X54)-1&lt;=0),"0",MID(X54,LEN(X54)-1,1)))</f>
        <v/>
      </c>
      <c r="AU53" s="702"/>
      <c r="AV53" s="702" t="str">
        <f>IF(X54&lt;&gt;0,RIGHT(X54,1),"")</f>
        <v/>
      </c>
      <c r="AW53" s="766"/>
      <c r="AX53" s="693"/>
      <c r="AY53" s="693"/>
      <c r="AZ53" s="693"/>
      <c r="BA53" s="693"/>
      <c r="BB53" s="693"/>
      <c r="BC53" s="693"/>
      <c r="BD53" s="693"/>
      <c r="BE53" s="693"/>
      <c r="BF53" s="185"/>
      <c r="BG53" s="185"/>
      <c r="BH53" s="762"/>
      <c r="BI53" s="763"/>
      <c r="BJ53" s="763"/>
      <c r="BK53" s="763"/>
      <c r="BL53" s="763"/>
      <c r="BM53" s="763"/>
      <c r="BN53" s="763"/>
      <c r="BO53" s="763"/>
      <c r="BP53" s="763"/>
      <c r="BQ53" s="763"/>
      <c r="BR53" s="763"/>
      <c r="BS53" s="763"/>
      <c r="BT53" s="763"/>
      <c r="BU53" s="763"/>
      <c r="BV53" s="763"/>
      <c r="BW53" s="763"/>
      <c r="BX53" s="763"/>
      <c r="BY53" s="763"/>
      <c r="BZ53" s="763"/>
      <c r="CA53" s="763"/>
      <c r="CB53" s="764"/>
      <c r="CC53" s="761"/>
      <c r="CD53" s="761"/>
      <c r="CE53" s="761"/>
      <c r="CF53" s="761"/>
      <c r="CG53" s="761"/>
      <c r="CH53" s="761"/>
      <c r="CI53" s="761"/>
      <c r="CJ53" s="761"/>
      <c r="CK53" s="761"/>
      <c r="CL53" s="761"/>
      <c r="CM53" s="761"/>
      <c r="CN53" s="761"/>
      <c r="CO53" s="761"/>
      <c r="CP53" s="761"/>
      <c r="CQ53" s="761"/>
      <c r="CR53" s="761"/>
      <c r="CS53" s="761"/>
      <c r="CT53" s="761"/>
      <c r="CU53" s="761"/>
      <c r="CV53" s="761"/>
      <c r="CW53" s="761"/>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754"/>
      <c r="J54" s="751"/>
      <c r="K54" s="752"/>
      <c r="L54" s="752"/>
      <c r="M54" s="752"/>
      <c r="N54" s="752"/>
      <c r="O54" s="752"/>
      <c r="P54" s="752"/>
      <c r="Q54" s="752"/>
      <c r="R54" s="752"/>
      <c r="S54" s="752"/>
      <c r="T54" s="752"/>
      <c r="U54" s="752"/>
      <c r="V54" s="752"/>
      <c r="W54" s="752"/>
      <c r="X54" s="699"/>
      <c r="Y54" s="699"/>
      <c r="Z54" s="703"/>
      <c r="AA54" s="704"/>
      <c r="AB54" s="704"/>
      <c r="AC54" s="704"/>
      <c r="AD54" s="704"/>
      <c r="AE54" s="704"/>
      <c r="AF54" s="704"/>
      <c r="AG54" s="704"/>
      <c r="AH54" s="704"/>
      <c r="AI54" s="704"/>
      <c r="AJ54" s="704"/>
      <c r="AK54" s="704"/>
      <c r="AL54" s="704"/>
      <c r="AM54" s="704"/>
      <c r="AN54" s="704"/>
      <c r="AO54" s="704"/>
      <c r="AP54" s="704"/>
      <c r="AQ54" s="704"/>
      <c r="AR54" s="704"/>
      <c r="AS54" s="704"/>
      <c r="AT54" s="704"/>
      <c r="AU54" s="704"/>
      <c r="AV54" s="704"/>
      <c r="AW54" s="767"/>
      <c r="AX54" s="693"/>
      <c r="AY54" s="693"/>
      <c r="AZ54" s="693"/>
      <c r="BA54" s="693"/>
      <c r="BB54" s="693"/>
      <c r="BC54" s="693"/>
      <c r="BD54" s="693"/>
      <c r="BE54" s="693"/>
      <c r="BF54" s="185"/>
      <c r="BG54" s="185"/>
      <c r="BH54" s="762"/>
      <c r="BI54" s="763"/>
      <c r="BJ54" s="763"/>
      <c r="BK54" s="763"/>
      <c r="BL54" s="763"/>
      <c r="BM54" s="763"/>
      <c r="BN54" s="763"/>
      <c r="BO54" s="763"/>
      <c r="BP54" s="763"/>
      <c r="BQ54" s="763"/>
      <c r="BR54" s="763"/>
      <c r="BS54" s="763"/>
      <c r="BT54" s="763"/>
      <c r="BU54" s="763"/>
      <c r="BV54" s="763"/>
      <c r="BW54" s="763"/>
      <c r="BX54" s="763"/>
      <c r="BY54" s="763"/>
      <c r="BZ54" s="763"/>
      <c r="CA54" s="763"/>
      <c r="CB54" s="764"/>
      <c r="CC54" s="761"/>
      <c r="CD54" s="761"/>
      <c r="CE54" s="761"/>
      <c r="CF54" s="761"/>
      <c r="CG54" s="761"/>
      <c r="CH54" s="761"/>
      <c r="CI54" s="761"/>
      <c r="CJ54" s="761"/>
      <c r="CK54" s="761"/>
      <c r="CL54" s="761"/>
      <c r="CM54" s="761"/>
      <c r="CN54" s="761"/>
      <c r="CO54" s="761"/>
      <c r="CP54" s="761"/>
      <c r="CQ54" s="761"/>
      <c r="CR54" s="761"/>
      <c r="CS54" s="761"/>
      <c r="CT54" s="761"/>
      <c r="CU54" s="761"/>
      <c r="CV54" s="761"/>
      <c r="CW54" s="761"/>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754"/>
      <c r="J55" s="753"/>
      <c r="K55" s="717"/>
      <c r="L55" s="717"/>
      <c r="M55" s="717"/>
      <c r="N55" s="717"/>
      <c r="O55" s="717"/>
      <c r="P55" s="717"/>
      <c r="Q55" s="717"/>
      <c r="R55" s="717"/>
      <c r="S55" s="717"/>
      <c r="T55" s="717"/>
      <c r="U55" s="717"/>
      <c r="V55" s="717"/>
      <c r="W55" s="717"/>
      <c r="X55" s="699"/>
      <c r="Y55" s="699"/>
      <c r="Z55" s="746">
        <v>0</v>
      </c>
      <c r="AA55" s="747"/>
      <c r="AB55" s="747"/>
      <c r="AC55" s="747"/>
      <c r="AD55" s="747"/>
      <c r="AE55" s="747"/>
      <c r="AF55" s="747"/>
      <c r="AG55" s="747"/>
      <c r="AH55" s="747"/>
      <c r="AI55" s="748"/>
      <c r="AJ55" s="733" t="s">
        <v>93</v>
      </c>
      <c r="AK55" s="734"/>
      <c r="AL55" s="734"/>
      <c r="AM55" s="735"/>
      <c r="AN55" s="735"/>
      <c r="AO55" s="735"/>
      <c r="AP55" s="231" t="s">
        <v>8</v>
      </c>
      <c r="AQ55" s="731"/>
      <c r="AR55" s="731"/>
      <c r="AS55" s="731"/>
      <c r="AT55" s="231" t="s">
        <v>8</v>
      </c>
      <c r="AU55" s="731"/>
      <c r="AV55" s="731"/>
      <c r="AW55" s="732"/>
      <c r="AX55" s="693"/>
      <c r="AY55" s="693"/>
      <c r="AZ55" s="693"/>
      <c r="BA55" s="693"/>
      <c r="BB55" s="693"/>
      <c r="BC55" s="693"/>
      <c r="BD55" s="693"/>
      <c r="BE55" s="693"/>
      <c r="BF55" s="768" t="s">
        <v>214</v>
      </c>
      <c r="BG55" s="768"/>
      <c r="BH55" s="762"/>
      <c r="BI55" s="763"/>
      <c r="BJ55" s="763"/>
      <c r="BK55" s="763"/>
      <c r="BL55" s="763"/>
      <c r="BM55" s="763"/>
      <c r="BN55" s="763"/>
      <c r="BO55" s="763"/>
      <c r="BP55" s="763"/>
      <c r="BQ55" s="763"/>
      <c r="BR55" s="763"/>
      <c r="BS55" s="763"/>
      <c r="BT55" s="763"/>
      <c r="BU55" s="763"/>
      <c r="BV55" s="763"/>
      <c r="BW55" s="763"/>
      <c r="BX55" s="763"/>
      <c r="BY55" s="763"/>
      <c r="BZ55" s="763"/>
      <c r="CA55" s="763"/>
      <c r="CB55" s="764"/>
      <c r="CC55" s="761"/>
      <c r="CD55" s="761"/>
      <c r="CE55" s="761"/>
      <c r="CF55" s="761"/>
      <c r="CG55" s="761"/>
      <c r="CH55" s="761"/>
      <c r="CI55" s="761"/>
      <c r="CJ55" s="761"/>
      <c r="CK55" s="761"/>
      <c r="CL55" s="761"/>
      <c r="CM55" s="761"/>
      <c r="CN55" s="761"/>
      <c r="CO55" s="761"/>
      <c r="CP55" s="761"/>
      <c r="CQ55" s="761"/>
      <c r="CR55" s="761"/>
      <c r="CS55" s="761"/>
      <c r="CT55" s="761"/>
      <c r="CU55" s="761"/>
      <c r="CV55" s="761"/>
      <c r="CW55" s="761"/>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2024-12-15T14:23:22Z</cp:lastPrinted>
  <dcterms:created xsi:type="dcterms:W3CDTF">2013-10-21T01:10:54Z</dcterms:created>
  <dcterms:modified xsi:type="dcterms:W3CDTF">2025-10-05T09:16:33Z</dcterms:modified>
</cp:coreProperties>
</file>